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46D5614-48AF-4877-A3F1-26F798D8F05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3" i="9" l="1"/>
  <c r="D61" i="19"/>
  <c r="D57" i="19"/>
  <c r="D67" i="10"/>
  <c r="J16" i="24"/>
  <c r="C60" i="9" l="1"/>
  <c r="I15" i="24" l="1"/>
  <c r="I14" i="24"/>
  <c r="I13" i="24"/>
  <c r="I12" i="24"/>
  <c r="I11" i="24"/>
  <c r="I10" i="24"/>
  <c r="I9" i="24"/>
  <c r="I8" i="24"/>
  <c r="I7" i="24"/>
  <c r="A2" i="22"/>
  <c r="G7" i="11" l="1"/>
  <c r="A39" i="7" l="1"/>
  <c r="A40" i="7" s="1"/>
  <c r="A41" i="7" s="1"/>
  <c r="A42" i="7" s="1"/>
  <c r="A43" i="7" s="1"/>
  <c r="A36" i="7"/>
  <c r="A37" i="7" s="1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C12" i="21"/>
  <c r="D12" i="21"/>
  <c r="D59" i="9"/>
  <c r="E59" i="9" s="1"/>
  <c r="A2" i="10"/>
  <c r="A2" i="9"/>
  <c r="A41" i="19"/>
  <c r="A42" i="19" s="1"/>
  <c r="A44" i="19" s="1"/>
  <c r="A49" i="19" s="1"/>
  <c r="A52" i="19" s="1"/>
  <c r="A53" i="19" s="1"/>
  <c r="A54" i="19" s="1"/>
  <c r="A55" i="19" s="1"/>
  <c r="A56" i="19" s="1"/>
  <c r="A58" i="19" s="1"/>
  <c r="A59" i="19" s="1"/>
  <c r="A61" i="19" s="1"/>
  <c r="A62" i="19" s="1"/>
  <c r="A63" i="19" s="1"/>
  <c r="A64" i="19" s="1"/>
  <c r="A65" i="19" s="1"/>
  <c r="A66" i="19" s="1"/>
  <c r="A67" i="19" s="1"/>
  <c r="A68" i="19" s="1"/>
  <c r="A69" i="19" s="1"/>
  <c r="A70" i="19" s="1"/>
  <c r="A71" i="19" s="1"/>
  <c r="A40" i="19"/>
  <c r="A37" i="19"/>
  <c r="A38" i="19" s="1"/>
  <c r="A39" i="19" s="1"/>
  <c r="A19" i="19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14" i="7"/>
  <c r="A29" i="19" l="1"/>
  <c r="A30" i="19"/>
  <c r="A31" i="19" s="1"/>
  <c r="A32" i="19" s="1"/>
  <c r="A74" i="19"/>
  <c r="A73" i="19"/>
  <c r="A48" i="7"/>
  <c r="A50" i="7" s="1"/>
  <c r="A51" i="7" s="1"/>
  <c r="A52" i="7" s="1"/>
  <c r="A53" i="7" s="1"/>
  <c r="A54" i="7" s="1"/>
  <c r="A55" i="7" s="1"/>
  <c r="A57" i="7" s="1"/>
  <c r="A58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45" i="7"/>
  <c r="A46" i="19"/>
  <c r="A47" i="19" s="1"/>
  <c r="A20" i="19"/>
  <c r="A23" i="7"/>
  <c r="N7" i="24"/>
  <c r="O7" i="24" s="1"/>
  <c r="M7" i="24"/>
  <c r="A2" i="24"/>
  <c r="M26" i="24"/>
  <c r="J26" i="24"/>
  <c r="F26" i="24"/>
  <c r="M28" i="24" s="1"/>
  <c r="D24" i="19" s="1"/>
  <c r="K19" i="24"/>
  <c r="H19" i="24"/>
  <c r="G19" i="24"/>
  <c r="D19" i="24"/>
  <c r="C19" i="24"/>
  <c r="J18" i="24"/>
  <c r="F18" i="24"/>
  <c r="L17" i="24"/>
  <c r="M17" i="24" s="1"/>
  <c r="J17" i="24"/>
  <c r="E17" i="24"/>
  <c r="F17" i="24" s="1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Q7" i="11"/>
  <c r="Q13" i="11" s="1"/>
  <c r="O15" i="24" l="1"/>
  <c r="O14" i="24"/>
  <c r="O13" i="24"/>
  <c r="O8" i="24"/>
  <c r="L19" i="24"/>
  <c r="E19" i="24"/>
  <c r="O9" i="24"/>
  <c r="O11" i="24"/>
  <c r="O16" i="24"/>
  <c r="A76" i="7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O19" i="24" s="1"/>
  <c r="O20" i="24" s="1"/>
  <c r="O27" i="24" s="1"/>
  <c r="D42" i="19" s="1"/>
  <c r="N19" i="24"/>
  <c r="N20" i="24" s="1"/>
  <c r="D21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30" i="22" l="1"/>
  <c r="D28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D75" i="7" l="1"/>
  <c r="D63" i="10" s="1"/>
  <c r="D22" i="19"/>
  <c r="D24" i="7" s="1"/>
  <c r="D18" i="19"/>
  <c r="D70" i="7"/>
  <c r="D21" i="7" l="1"/>
  <c r="D51" i="7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C62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l="1"/>
  <c r="D35" i="7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3" i="19" s="1"/>
  <c r="D36" i="7" l="1"/>
  <c r="D90" i="7"/>
  <c r="D7" i="9"/>
  <c r="D60" i="9" l="1"/>
  <c r="D61" i="9"/>
  <c r="D62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4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D65" i="10" s="1"/>
  <c r="C66" i="10"/>
  <c r="C74" i="10" l="1"/>
  <c r="C65" i="10" s="1"/>
  <c r="E75" i="10"/>
  <c r="D26" i="7" l="1"/>
  <c r="D20" i="7" s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4" i="9"/>
  <c r="E65" i="10" l="1"/>
  <c r="E22" i="10"/>
  <c r="E76" i="10"/>
  <c r="E78" i="10"/>
  <c r="E17" i="9"/>
  <c r="E23" i="9"/>
  <c r="E21" i="10" l="1"/>
  <c r="C81" i="10" l="1"/>
  <c r="D33" i="7" l="1"/>
  <c r="D93" i="7" s="1"/>
  <c r="D12" i="10" l="1"/>
  <c r="D12" i="9"/>
  <c r="E12" i="9" l="1"/>
  <c r="D6" i="9"/>
  <c r="D64" i="9" s="1"/>
  <c r="E12" i="10"/>
  <c r="D7" i="10"/>
  <c r="E6" i="9" l="1"/>
  <c r="D81" i="10"/>
  <c r="E81" i="10" s="1"/>
  <c r="E7" i="10"/>
  <c r="E64" i="9"/>
</calcChain>
</file>

<file path=xl/sharedStrings.xml><?xml version="1.0" encoding="utf-8"?>
<sst xmlns="http://schemas.openxmlformats.org/spreadsheetml/2006/main" count="678" uniqueCount="272">
  <si>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</si>
  <si>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</si>
  <si>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</si>
  <si>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</si>
  <si>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</si>
  <si>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</si>
  <si>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</si>
  <si>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</si>
  <si>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</si>
  <si>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</si>
  <si>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</si>
  <si>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</si>
  <si>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</si>
  <si>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</si>
  <si>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</si>
  <si>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</si>
  <si>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</si>
  <si>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</si>
  <si>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</si>
  <si>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</si>
  <si>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</si>
  <si>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</si>
  <si>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</si>
  <si>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</si>
  <si>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</si>
  <si>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</si>
  <si>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</si>
  <si>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</si>
  <si>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</si>
  <si>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</si>
  <si>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</si>
  <si>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</si>
  <si>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</si>
  <si>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</si>
  <si>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</si>
  <si>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</si>
  <si>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</si>
  <si>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</si>
  <si>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</si>
  <si>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</si>
  <si>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</si>
  <si>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</si>
  <si>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</si>
  <si>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</si>
  <si>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</si>
  <si>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</si>
  <si>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</si>
  <si>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</si>
  <si>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</si>
  <si>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</si>
  <si>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</si>
  <si>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</si>
  <si>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</si>
  <si>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</si>
  <si>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</si>
  <si>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</si>
  <si>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</si>
  <si>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</si>
  <si>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</si>
  <si>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</si>
  <si>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</si>
  <si>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</si>
  <si>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</si>
  <si>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</si>
  <si>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</si>
  <si>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</si>
  <si>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</si>
  <si>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</si>
  <si>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</si>
  <si>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</si>
  <si>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</si>
  <si>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</si>
  <si>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</si>
  <si>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</si>
  <si>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</si>
  <si>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</si>
  <si>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</si>
  <si>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</si>
  <si>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</si>
  <si>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</si>
  <si>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</si>
  <si>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</si>
  <si>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</si>
  <si>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</si>
  <si>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</si>
  <si>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</si>
  <si>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</si>
  <si>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</si>
  <si>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</si>
  <si>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</si>
  <si>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</si>
  <si>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</si>
  <si>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</si>
  <si>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</si>
  <si>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</si>
  <si>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</si>
  <si>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</si>
  <si>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</si>
  <si>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</si>
  <si>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</si>
  <si>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</si>
  <si>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</si>
  <si>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</si>
  <si>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</si>
  <si>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</si>
  <si>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</si>
  <si>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</si>
  <si>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</si>
  <si>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</si>
  <si>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</si>
  <si>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</si>
  <si>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</si>
  <si>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</si>
  <si>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</si>
  <si>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</si>
  <si>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</si>
  <si>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</si>
  <si>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</si>
  <si>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</si>
  <si>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</si>
  <si>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</si>
  <si>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</si>
  <si>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</si>
  <si>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</si>
  <si>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</si>
  <si>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</si>
  <si>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</si>
  <si>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</si>
  <si>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</si>
  <si>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</si>
  <si>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</si>
  <si>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</si>
  <si>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</si>
  <si>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</si>
  <si>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</si>
  <si>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</si>
  <si>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</si>
  <si>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</si>
  <si>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</si>
  <si>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</si>
  <si>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</si>
  <si>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</si>
  <si>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</si>
  <si>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</si>
  <si>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</si>
  <si>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</si>
  <si>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</si>
  <si>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</si>
  <si>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</si>
  <si>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</si>
  <si>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</si>
  <si>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</si>
  <si>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</si>
  <si>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</si>
  <si>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</si>
  <si>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</si>
  <si>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</si>
  <si>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</si>
  <si>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</si>
  <si>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</si>
  <si>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</si>
  <si>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</si>
  <si>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</si>
  <si>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</si>
  <si>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</si>
  <si>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</si>
  <si>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</si>
  <si>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</si>
  <si>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</si>
  <si>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</si>
  <si>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</si>
  <si>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</si>
  <si>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</si>
  <si>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</si>
  <si>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</si>
  <si>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</si>
  <si>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</si>
  <si>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</si>
  <si>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</si>
  <si>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</si>
  <si>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</si>
  <si>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</si>
  <si>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</si>
  <si>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</si>
  <si>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</si>
  <si>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</si>
  <si>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</si>
  <si>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</si>
  <si>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</si>
  <si>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</si>
  <si>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</si>
  <si>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</si>
  <si>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</si>
  <si>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</si>
  <si>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</si>
  <si>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</si>
  <si>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</si>
  <si>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</si>
  <si>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</si>
  <si>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</si>
  <si>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</si>
  <si>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</si>
  <si>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</si>
  <si>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</si>
  <si>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</si>
  <si>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</si>
  <si>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</si>
  <si>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</si>
  <si>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</si>
  <si>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</si>
  <si>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</si>
  <si>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</si>
  <si>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</si>
  <si>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</si>
  <si>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</si>
  <si>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</si>
  <si>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</si>
  <si>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</si>
  <si>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</si>
  <si>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</si>
  <si>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</si>
  <si>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</si>
  <si>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</si>
  <si>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</si>
  <si>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</si>
  <si>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</si>
  <si>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</si>
  <si>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</si>
  <si>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</si>
  <si>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</si>
  <si>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</si>
  <si>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</si>
  <si>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</si>
  <si>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</si>
  <si>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</si>
  <si>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</si>
  <si>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</si>
  <si>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</si>
  <si>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</si>
  <si>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</si>
  <si>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</si>
  <si>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</si>
  <si>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</si>
  <si>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</si>
  <si>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</si>
  <si>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</si>
  <si>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</si>
  <si>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</si>
  <si>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</si>
  <si>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</si>
  <si>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</si>
  <si>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</si>
  <si>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</si>
  <si>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</si>
  <si>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</si>
  <si>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</si>
  <si>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</si>
  <si>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</si>
  <si>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</si>
  <si>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31 և 32 տողերի միջև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</si>
  <si>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</si>
  <si>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</si>
  <si>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</si>
  <si>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</si>
  <si>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</si>
  <si>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Դրամական միջոցների մնացորդ առ 01.01.2024թ.</t>
  </si>
  <si>
    <t xml:space="preserve">«ԴԱՎԹԱՇԵՆԻ ՇԱԽՄԱՏԻ ԴՊՐՈՑ» ՀՈԱԿ-ի </t>
  </si>
  <si>
    <t>ՇԱԽՄԱՏ</t>
  </si>
  <si>
    <r>
      <t xml:space="preserve">Հաշվետու  ժամանակա 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</si>
  <si>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 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</si>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</sst>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sz val="8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1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6" fontId="32" fillId="24" borderId="10" xfId="46" applyNumberFormat="1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vertical="center"/>
      <protection locked="0"/>
    </xf>
    <xf numFmtId="0" fontId="67" fillId="0" borderId="0" xfId="0" applyFont="1" applyAlignment="1">
      <alignment horizontal="justify"/>
    </xf>
    <xf numFmtId="166" fontId="32" fillId="24" borderId="0" xfId="0" applyNumberFormat="1" applyFont="1" applyFill="1" applyAlignment="1">
      <alignment horizontal="center" vertical="center"/>
    </xf>
    <xf numFmtId="166" fontId="29" fillId="24" borderId="10" xfId="45" applyNumberFormat="1" applyFont="1" applyFill="1" applyBorder="1" applyAlignment="1">
      <alignment horizontal="center" vertical="center"/>
    </xf>
    <xf numFmtId="166" fontId="29" fillId="24" borderId="10" xfId="20" applyNumberFormat="1" applyFont="1" applyFill="1" applyBorder="1" applyAlignment="1">
      <alignment horizontal="center" vertical="center"/>
    </xf>
    <xf numFmtId="3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6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32" fillId="24" borderId="10" xfId="45" applyNumberFormat="1" applyFont="1" applyFill="1" applyBorder="1" applyAlignment="1">
      <alignment horizontal="center" vertical="center" wrapText="1"/>
    </xf>
    <xf numFmtId="166" fontId="32" fillId="24" borderId="10" xfId="20" applyNumberFormat="1" applyFont="1" applyFill="1" applyBorder="1" applyAlignment="1">
      <alignment horizontal="center" vertical="center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AAgAFAATQAAAAAAAAAAAAAAAAAAAAAAAAAAAAAAAAAAAAAAAAAAAAAAAAAAAAAAAAAAAAAAAAAAAAAAAAAAAAAAAAAAAAAAAAAAAAAAAAAAAAAAAAAAAAAAAAAAAAAAAADoBwwAAAAdABQAMg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wMDVaMCMGCSqGSIb3DQEJBDEWBBQqBa72U5l7pFAnht/NaPwKwaYjkTArBgsqhkiG9w0BCRACDDEcMBowGDAWBBRE5xMFRVajmd/v2Zzf5CvSbEm8HjANBgkqhkiG9w0BAQEFAASCAQCpIQYoMqFPtN1bxu+4PnHHwUjagv7HOVhyqIkGzCZ3+EpDso6kXZgmq0OzIk8TVX/l5xC0dEXlKGkBC77QO8muf0NgrnXxGqagu3IQa1+45DMfOIMTUPbGD5eJ96NiFI1a74PY3pWF+3iVnRetCaNDt8p2lk+P2SdwBBd4W5cRAqj7As4O/W43mEZwwI8zjKibnIV2MZyXGB/GIueAPUYGtT0teGB93wDkouWshIz800dsge+PoxByRXf6tNHY8XBGIn5nnNUYDEQBfzcByfBGqQ3kZ8plzVjIMjn/mhB49R8xb1MK1z7ING9aBQwdZ8bjPUax1ZortucN/KhKLIo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MAAgAFAATQAAAAAAAAAAAAAAAAAAAAAAAAAAAAAAAAAAAAAAAAAAAAAAAAAAAAAAAAAAAAAAAAAAAAAAAAAAAAAAAAAAAAAAAAAAAAAAAAAAAAAAAAAAAAAAAAAAAAAAAADoBwwAAAAdABQAM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wMDhaMCMGCSqGSIb3DQEJBDEWBBQetXf5kIBd2XhIJB6LrCv83mJNSTArBgsqhkiG9w0BCRACDDEcMBowGDAWBBRE5xMFRVajmd/v2Zzf5CvSbEm8HjANBgkqhkiG9w0BAQEFAASCAQB5MGXMkXIIQBUI31Czu74HPxF2dHW2LIGGf1gmnIFx5fDzhE+bna/kQDHIaYBVT0DiIIXy0idqzHXM5cm6RdAc9Dil1IjogXU7+j8Veo42Nm9Mk/ZVlaQm5Gg7LIM5ohYP2IRQKHztYgvBVuP3yL4OM7Yz6PgGyBkJDSzMnywnsX0wUgBVjxy3WZXT9UevyySpMUmv+/uqMrpb3MdroAP3CYoQIApaJiDZx4Uyk8lkhnAOW54GdCDhBUPHWX/rNuabDSjoxQ0Dz6hwW5KpN99kK02AJtcC0LT8y1g/cewyCzQlY8nhMXFVTcUg923PzDuyC5W6r6w0R23vtuIlrox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05A2D83-BAFA-42F9-544B-C3CA3D7633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BF03DE6-62C3-E3D8-7BCF-2102BDBBB8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5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7" width="11.140625" style="6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5">
        <v>17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240</v>
      </c>
      <c r="E4" s="170"/>
    </row>
    <row r="5" spans="1:12" ht="27" customHeight="1">
      <c r="D5" s="170" t="s">
        <v>175</v>
      </c>
      <c r="E5" s="170"/>
    </row>
    <row r="7" spans="1:12" ht="21" customHeight="1">
      <c r="C7" s="41"/>
      <c r="D7" s="41" t="s">
        <v>217</v>
      </c>
      <c r="E7" s="105">
        <v>17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270</v>
      </c>
      <c r="E10" s="170"/>
      <c r="F10" s="41"/>
    </row>
    <row r="11" spans="1:12" ht="24" customHeight="1">
      <c r="C11" s="170"/>
      <c r="D11" s="170" t="s">
        <v>271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54" t="s">
        <v>41</v>
      </c>
      <c r="B13" s="454"/>
      <c r="C13" s="454"/>
      <c r="D13" s="454"/>
      <c r="E13" s="324"/>
      <c r="F13" s="44"/>
    </row>
    <row r="14" spans="1:12" ht="27.75" customHeight="1">
      <c r="A14" s="455" t="s">
        <v>266</v>
      </c>
      <c r="B14" s="455"/>
      <c r="C14" s="455"/>
      <c r="D14" s="455"/>
      <c r="E14" s="325"/>
    </row>
    <row r="15" spans="1:12" ht="18.75" customHeight="1">
      <c r="A15" s="456" t="s">
        <v>241</v>
      </c>
      <c r="B15" s="456"/>
      <c r="C15" s="456"/>
      <c r="D15" s="456"/>
      <c r="E15" s="326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50" t="s">
        <v>126</v>
      </c>
      <c r="C17" s="450"/>
      <c r="D17" s="285"/>
      <c r="E17" s="285"/>
    </row>
    <row r="18" spans="1:15" ht="19.5" customHeight="1">
      <c r="A18" s="115">
        <v>1</v>
      </c>
      <c r="B18" s="452" t="s">
        <v>118</v>
      </c>
      <c r="C18" s="452"/>
      <c r="D18" s="221">
        <f>+'Pastaci finansav.'!C12</f>
        <v>23731</v>
      </c>
      <c r="E18" s="221"/>
      <c r="F18" s="312"/>
    </row>
    <row r="19" spans="1:15" ht="18" hidden="1" customHeight="1">
      <c r="A19" s="115">
        <f>+A18+1</f>
        <v>2</v>
      </c>
      <c r="B19" s="452" t="s">
        <v>233</v>
      </c>
      <c r="C19" s="452"/>
      <c r="D19" s="223">
        <f>+D20</f>
        <v>0</v>
      </c>
      <c r="E19" s="221"/>
      <c r="F19" s="312"/>
    </row>
    <row r="20" spans="1:15" ht="18" hidden="1" customHeight="1">
      <c r="A20" s="114">
        <f>+A19+0.1</f>
        <v>2.1</v>
      </c>
      <c r="B20" s="453" t="s">
        <v>234</v>
      </c>
      <c r="C20" s="453"/>
      <c r="D20" s="222"/>
      <c r="E20" s="221"/>
      <c r="F20" s="312"/>
    </row>
    <row r="21" spans="1:15" ht="21" customHeight="1">
      <c r="A21" s="115">
        <v>2</v>
      </c>
      <c r="B21" s="452" t="s">
        <v>220</v>
      </c>
      <c r="C21" s="452"/>
      <c r="D21" s="223">
        <f>+'Komunal '!N20</f>
        <v>0.9</v>
      </c>
      <c r="E21" s="223"/>
    </row>
    <row r="22" spans="1:15" s="3" customFormat="1" ht="17.25" hidden="1" customHeight="1">
      <c r="A22" s="115">
        <f>+A21+1</f>
        <v>3</v>
      </c>
      <c r="B22" s="452" t="s">
        <v>8</v>
      </c>
      <c r="C22" s="452"/>
      <c r="D22" s="221">
        <f>+'Pastaci finansav.'!D12</f>
        <v>0</v>
      </c>
      <c r="E22" s="221"/>
      <c r="F22" s="31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4</v>
      </c>
      <c r="B23" s="452" t="s">
        <v>53</v>
      </c>
      <c r="C23" s="452"/>
      <c r="D23" s="221"/>
      <c r="E23" s="221"/>
      <c r="F23" s="312"/>
    </row>
    <row r="24" spans="1:15" ht="18" hidden="1" customHeight="1">
      <c r="A24" s="115">
        <f t="shared" si="0"/>
        <v>5</v>
      </c>
      <c r="B24" s="452" t="s">
        <v>63</v>
      </c>
      <c r="C24" s="452"/>
      <c r="D24" s="221">
        <f>+'Komunal '!M28</f>
        <v>0</v>
      </c>
      <c r="E24" s="221"/>
    </row>
    <row r="25" spans="1:15" ht="18" hidden="1" customHeight="1">
      <c r="A25" s="115">
        <f t="shared" si="0"/>
        <v>6</v>
      </c>
      <c r="B25" s="452" t="s">
        <v>191</v>
      </c>
      <c r="C25" s="452"/>
      <c r="D25" s="221"/>
      <c r="E25" s="221"/>
    </row>
    <row r="26" spans="1:15" ht="18" hidden="1" customHeight="1">
      <c r="A26" s="115">
        <f t="shared" si="0"/>
        <v>7</v>
      </c>
      <c r="B26" s="452" t="s">
        <v>72</v>
      </c>
      <c r="C26" s="452"/>
      <c r="D26" s="221"/>
      <c r="E26" s="221"/>
    </row>
    <row r="27" spans="1:15" ht="18" customHeight="1">
      <c r="A27" s="115">
        <v>3</v>
      </c>
      <c r="B27" s="452" t="s">
        <v>123</v>
      </c>
      <c r="C27" s="452"/>
      <c r="D27" s="223">
        <f>SUM(D28:D29)</f>
        <v>847.3</v>
      </c>
      <c r="E27" s="223"/>
    </row>
    <row r="28" spans="1:15" s="3" customFormat="1" ht="17.25" customHeight="1">
      <c r="A28" s="114">
        <v>3.1</v>
      </c>
      <c r="B28" s="453" t="s">
        <v>73</v>
      </c>
      <c r="C28" s="453"/>
      <c r="D28" s="237">
        <f>+D73</f>
        <v>847.3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f>+A28+0.1</f>
        <v>3.2</v>
      </c>
      <c r="B29" s="453" t="s">
        <v>74</v>
      </c>
      <c r="C29" s="453"/>
      <c r="D29" s="222"/>
      <c r="E29" s="222"/>
      <c r="F29" s="55"/>
      <c r="G29" s="2"/>
      <c r="H29" s="2"/>
      <c r="I29" s="316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4</v>
      </c>
      <c r="B30" s="452" t="s">
        <v>10</v>
      </c>
      <c r="C30" s="452"/>
      <c r="D30" s="221"/>
      <c r="E30" s="221"/>
    </row>
    <row r="31" spans="1:15" s="2" customFormat="1" ht="17.25" hidden="1" customHeight="1">
      <c r="A31" s="115">
        <f t="shared" ref="A31:A32" si="1">+A30+1</f>
        <v>5</v>
      </c>
      <c r="B31" s="451"/>
      <c r="C31" s="451"/>
      <c r="D31" s="221"/>
      <c r="E31" s="221"/>
      <c r="F31" s="18"/>
    </row>
    <row r="32" spans="1:15" s="2" customFormat="1" ht="19.5" hidden="1" customHeight="1">
      <c r="A32" s="115">
        <f t="shared" si="1"/>
        <v>6</v>
      </c>
      <c r="B32" s="451"/>
      <c r="C32" s="451"/>
      <c r="D32" s="221"/>
      <c r="E32" s="221"/>
      <c r="F32" s="20"/>
    </row>
    <row r="33" spans="1:25" ht="24" customHeight="1">
      <c r="A33" s="49"/>
      <c r="B33" s="449" t="s">
        <v>237</v>
      </c>
      <c r="C33" s="449"/>
      <c r="D33" s="268">
        <f>SUM(D18:D19,D21:D27,D30:D32)</f>
        <v>24579.200000000001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48" t="s">
        <v>127</v>
      </c>
      <c r="C35" s="448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52" t="s">
        <v>208</v>
      </c>
      <c r="C36" s="452"/>
      <c r="D36" s="223">
        <f>+Ashkhatavardz!Q13-'Dramakan hosqer'!D91</f>
        <v>22383.599999999999</v>
      </c>
      <c r="E36" s="223"/>
      <c r="I36" s="435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53" t="s">
        <v>119</v>
      </c>
      <c r="C37" s="453"/>
      <c r="D37" s="237">
        <f>+Ashkhatavardz!C8+Ashkhatavardz!K7</f>
        <v>0</v>
      </c>
      <c r="E37" s="237"/>
      <c r="F37" s="261"/>
      <c r="G37" s="2"/>
      <c r="H37" s="2"/>
      <c r="I37" s="435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14">
        <f t="shared" si="2"/>
        <v>1.2000000000000002</v>
      </c>
      <c r="B38" s="453" t="s">
        <v>13</v>
      </c>
      <c r="C38" s="453"/>
      <c r="D38" s="237">
        <f>+Ashkhatavardz!C9+Ashkhatavardz!P7</f>
        <v>0</v>
      </c>
      <c r="E38" s="237"/>
      <c r="F38" s="2"/>
      <c r="G38" s="2"/>
      <c r="H38" s="2"/>
      <c r="I38" s="435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1.3000000000000003</v>
      </c>
      <c r="B39" s="453" t="s">
        <v>231</v>
      </c>
      <c r="C39" s="453"/>
      <c r="D39" s="237">
        <f>+Ashkhatavardz!C10+Ashkhatavardz!N7</f>
        <v>0</v>
      </c>
      <c r="E39" s="237"/>
      <c r="F39" s="2"/>
      <c r="G39" s="2"/>
      <c r="H39" s="2"/>
      <c r="I39" s="435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52" t="s">
        <v>15</v>
      </c>
      <c r="C40" s="452"/>
      <c r="D40" s="437">
        <f>+'Komunal '!F27</f>
        <v>251.5</v>
      </c>
      <c r="E40" s="221"/>
      <c r="F40" s="314"/>
      <c r="I40" s="435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52" t="s">
        <v>14</v>
      </c>
      <c r="C41" s="452"/>
      <c r="D41" s="437">
        <f>+'Komunal '!J27</f>
        <v>241.4</v>
      </c>
      <c r="E41" s="221"/>
      <c r="F41" s="314"/>
      <c r="I41" s="435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52" t="s">
        <v>16</v>
      </c>
      <c r="C42" s="452"/>
      <c r="D42" s="223">
        <f>+'Komunal '!O27</f>
        <v>23.8</v>
      </c>
      <c r="E42" s="221"/>
      <c r="F42" s="314"/>
      <c r="I42" s="435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v>5</v>
      </c>
      <c r="B43" s="452" t="s">
        <v>17</v>
      </c>
      <c r="C43" s="452"/>
      <c r="D43" s="221">
        <v>16.899999999999999</v>
      </c>
      <c r="E43" s="221"/>
      <c r="I43" s="435"/>
    </row>
    <row r="44" spans="1:25" ht="18" hidden="1" customHeight="1">
      <c r="A44" s="115">
        <f t="shared" si="3"/>
        <v>6</v>
      </c>
      <c r="B44" s="452" t="s">
        <v>18</v>
      </c>
      <c r="C44" s="452"/>
      <c r="D44" s="221"/>
      <c r="E44" s="221"/>
      <c r="I44" s="435"/>
    </row>
    <row r="45" spans="1:25" ht="18" customHeight="1">
      <c r="A45" s="115">
        <v>6</v>
      </c>
      <c r="B45" s="452" t="s">
        <v>19</v>
      </c>
      <c r="C45" s="452"/>
      <c r="D45" s="270">
        <f>SUM(D46:D48)</f>
        <v>177.6</v>
      </c>
      <c r="E45" s="270"/>
      <c r="I45" s="435"/>
    </row>
    <row r="46" spans="1:25" s="3" customFormat="1" ht="18" customHeight="1">
      <c r="A46" s="114">
        <f t="shared" ref="A46:A47" si="4">+A45+0.1</f>
        <v>6.1</v>
      </c>
      <c r="B46" s="453" t="s">
        <v>20</v>
      </c>
      <c r="C46" s="453"/>
      <c r="D46" s="222">
        <v>57.6</v>
      </c>
      <c r="E46" s="222"/>
      <c r="F46" s="2"/>
      <c r="G46" s="2"/>
      <c r="H46" s="2"/>
      <c r="I46" s="435"/>
      <c r="J46" s="2"/>
      <c r="K46" s="2"/>
      <c r="L46" s="2"/>
      <c r="M46" s="2"/>
      <c r="N46" s="2"/>
      <c r="O46" s="2"/>
    </row>
    <row r="47" spans="1:25" s="3" customFormat="1" ht="18" hidden="1" customHeight="1">
      <c r="A47" s="114">
        <f t="shared" si="4"/>
        <v>6.1999999999999993</v>
      </c>
      <c r="B47" s="453" t="s">
        <v>21</v>
      </c>
      <c r="C47" s="453"/>
      <c r="D47" s="222"/>
      <c r="E47" s="222"/>
      <c r="F47" s="2"/>
      <c r="G47" s="2"/>
      <c r="H47" s="2"/>
      <c r="I47" s="435"/>
      <c r="J47" s="2"/>
      <c r="K47" s="2"/>
      <c r="L47" s="2"/>
      <c r="M47" s="2"/>
      <c r="N47" s="2"/>
      <c r="O47" s="2"/>
    </row>
    <row r="48" spans="1:25" s="3" customFormat="1" ht="18" customHeight="1">
      <c r="A48" s="114">
        <v>6.2</v>
      </c>
      <c r="B48" s="453" t="s">
        <v>22</v>
      </c>
      <c r="C48" s="453"/>
      <c r="D48" s="222">
        <v>120</v>
      </c>
      <c r="E48" s="222"/>
      <c r="F48" s="2"/>
      <c r="G48" s="2"/>
      <c r="H48" s="2"/>
      <c r="I48" s="435"/>
      <c r="J48" s="2"/>
      <c r="K48" s="2"/>
      <c r="L48" s="2"/>
      <c r="M48" s="2"/>
      <c r="N48" s="2"/>
      <c r="O48" s="2"/>
    </row>
    <row r="49" spans="1:16" ht="18" hidden="1" customHeight="1">
      <c r="A49" s="115">
        <f>+A45+1</f>
        <v>7</v>
      </c>
      <c r="B49" s="452" t="s">
        <v>23</v>
      </c>
      <c r="C49" s="452"/>
      <c r="D49" s="221"/>
      <c r="E49" s="221"/>
      <c r="I49" s="435"/>
      <c r="L49" s="87"/>
    </row>
    <row r="50" spans="1:16" ht="18" customHeight="1">
      <c r="A50" s="115">
        <v>7</v>
      </c>
      <c r="B50" s="452" t="s">
        <v>30</v>
      </c>
      <c r="C50" s="452"/>
      <c r="D50" s="221">
        <v>120</v>
      </c>
      <c r="E50" s="221"/>
      <c r="I50" s="435"/>
      <c r="L50" s="284"/>
      <c r="M50" s="87"/>
      <c r="N50" s="309"/>
      <c r="O50" s="87"/>
      <c r="P50" s="310"/>
    </row>
    <row r="51" spans="1:16" ht="18" customHeight="1">
      <c r="A51" s="115">
        <v>8</v>
      </c>
      <c r="B51" s="452" t="s">
        <v>24</v>
      </c>
      <c r="C51" s="452"/>
      <c r="D51" s="221">
        <v>85</v>
      </c>
      <c r="E51" s="221"/>
      <c r="I51" s="435"/>
    </row>
    <row r="52" spans="1:16" ht="18" hidden="1" customHeight="1">
      <c r="A52" s="115">
        <f t="shared" ref="A52:A71" si="5">+A51+1</f>
        <v>9</v>
      </c>
      <c r="B52" s="452" t="s">
        <v>75</v>
      </c>
      <c r="C52" s="452"/>
      <c r="D52" s="221"/>
      <c r="E52" s="221"/>
      <c r="I52" s="435"/>
    </row>
    <row r="53" spans="1:16" ht="18" hidden="1" customHeight="1">
      <c r="A53" s="115">
        <f t="shared" si="5"/>
        <v>10</v>
      </c>
      <c r="B53" s="452" t="s">
        <v>48</v>
      </c>
      <c r="C53" s="452"/>
      <c r="D53" s="221"/>
      <c r="E53" s="221"/>
      <c r="I53" s="435"/>
    </row>
    <row r="54" spans="1:16" ht="18.75" hidden="1" customHeight="1">
      <c r="A54" s="115">
        <f t="shared" si="5"/>
        <v>11</v>
      </c>
      <c r="B54" s="452" t="s">
        <v>120</v>
      </c>
      <c r="C54" s="452"/>
      <c r="D54" s="221"/>
      <c r="E54" s="221"/>
      <c r="I54" s="435"/>
    </row>
    <row r="55" spans="1:16" ht="18" hidden="1" customHeight="1">
      <c r="A55" s="115">
        <f t="shared" si="5"/>
        <v>12</v>
      </c>
      <c r="B55" s="452" t="s">
        <v>121</v>
      </c>
      <c r="C55" s="452"/>
      <c r="D55" s="221"/>
      <c r="E55" s="221"/>
      <c r="G55" s="51"/>
      <c r="I55" s="435"/>
    </row>
    <row r="56" spans="1:16" ht="20.25" hidden="1" customHeight="1">
      <c r="A56" s="115">
        <f t="shared" si="5"/>
        <v>13</v>
      </c>
      <c r="B56" s="452" t="s">
        <v>25</v>
      </c>
      <c r="C56" s="452"/>
      <c r="D56" s="221"/>
      <c r="E56" s="221"/>
      <c r="G56" s="51"/>
      <c r="I56" s="435"/>
    </row>
    <row r="57" spans="1:16" ht="18" customHeight="1">
      <c r="A57" s="115">
        <v>9</v>
      </c>
      <c r="B57" s="452" t="s">
        <v>26</v>
      </c>
      <c r="C57" s="452"/>
      <c r="D57" s="442">
        <f>70+25</f>
        <v>95</v>
      </c>
      <c r="E57" s="221"/>
      <c r="I57" s="435"/>
    </row>
    <row r="58" spans="1:16" ht="18.75" hidden="1" customHeight="1">
      <c r="A58" s="115">
        <f t="shared" si="5"/>
        <v>10</v>
      </c>
      <c r="B58" s="452" t="s">
        <v>67</v>
      </c>
      <c r="C58" s="452"/>
      <c r="D58" s="221"/>
      <c r="E58" s="221"/>
      <c r="I58" s="435"/>
    </row>
    <row r="59" spans="1:16" ht="18.75" hidden="1" customHeight="1">
      <c r="A59" s="115">
        <f t="shared" si="5"/>
        <v>11</v>
      </c>
      <c r="B59" s="452" t="s">
        <v>54</v>
      </c>
      <c r="C59" s="452"/>
      <c r="D59" s="223">
        <f>+'Ekamut-caxs'!D24</f>
        <v>0</v>
      </c>
      <c r="E59" s="223"/>
      <c r="I59" s="435"/>
    </row>
    <row r="60" spans="1:16" ht="18" customHeight="1">
      <c r="A60" s="115">
        <v>10</v>
      </c>
      <c r="B60" s="452" t="s">
        <v>45</v>
      </c>
      <c r="C60" s="452"/>
      <c r="D60" s="221">
        <v>60</v>
      </c>
      <c r="E60" s="221"/>
      <c r="I60" s="435"/>
    </row>
    <row r="61" spans="1:16" ht="18.75" customHeight="1">
      <c r="A61" s="115">
        <f t="shared" si="5"/>
        <v>11</v>
      </c>
      <c r="B61" s="452" t="s">
        <v>76</v>
      </c>
      <c r="C61" s="452"/>
      <c r="D61" s="221">
        <f>27+22.6</f>
        <v>49.6</v>
      </c>
      <c r="E61" s="221"/>
      <c r="I61" s="435"/>
    </row>
    <row r="62" spans="1:16" ht="18.75" customHeight="1">
      <c r="A62" s="115">
        <f t="shared" si="5"/>
        <v>12</v>
      </c>
      <c r="B62" s="452" t="s">
        <v>77</v>
      </c>
      <c r="C62" s="452"/>
      <c r="D62" s="221">
        <v>107</v>
      </c>
      <c r="E62" s="221"/>
      <c r="I62" s="435"/>
    </row>
    <row r="63" spans="1:16" ht="18.75" customHeight="1">
      <c r="A63" s="115">
        <f t="shared" si="5"/>
        <v>13</v>
      </c>
      <c r="B63" s="452" t="s">
        <v>46</v>
      </c>
      <c r="C63" s="452"/>
      <c r="D63" s="221">
        <v>3</v>
      </c>
      <c r="E63" s="221"/>
      <c r="I63" s="435"/>
    </row>
    <row r="64" spans="1:16" ht="18.75" hidden="1" customHeight="1">
      <c r="A64" s="115">
        <f t="shared" si="5"/>
        <v>14</v>
      </c>
      <c r="B64" s="452" t="s">
        <v>122</v>
      </c>
      <c r="C64" s="452"/>
      <c r="D64" s="221"/>
      <c r="E64" s="221"/>
      <c r="I64" s="435"/>
    </row>
    <row r="65" spans="1:15" ht="18.75" hidden="1" customHeight="1">
      <c r="A65" s="115">
        <f t="shared" si="5"/>
        <v>15</v>
      </c>
      <c r="B65" s="452" t="s">
        <v>47</v>
      </c>
      <c r="C65" s="452"/>
      <c r="D65" s="221"/>
      <c r="E65" s="221"/>
      <c r="I65" s="435"/>
    </row>
    <row r="66" spans="1:15" ht="18.75" hidden="1" customHeight="1">
      <c r="A66" s="115">
        <f t="shared" si="5"/>
        <v>16</v>
      </c>
      <c r="B66" s="452" t="s">
        <v>64</v>
      </c>
      <c r="C66" s="452"/>
      <c r="D66" s="221"/>
      <c r="E66" s="221"/>
      <c r="I66" s="435"/>
    </row>
    <row r="67" spans="1:15" ht="18.75" hidden="1" customHeight="1">
      <c r="A67" s="115">
        <f t="shared" si="5"/>
        <v>17</v>
      </c>
      <c r="B67" s="452" t="s">
        <v>198</v>
      </c>
      <c r="C67" s="452"/>
      <c r="D67" s="221"/>
      <c r="E67" s="221"/>
      <c r="I67" s="435"/>
    </row>
    <row r="68" spans="1:15" ht="18.75" hidden="1" customHeight="1">
      <c r="A68" s="115">
        <f t="shared" si="5"/>
        <v>18</v>
      </c>
      <c r="B68" s="452" t="s">
        <v>199</v>
      </c>
      <c r="C68" s="452"/>
      <c r="D68" s="221"/>
      <c r="E68" s="221"/>
      <c r="I68" s="435"/>
    </row>
    <row r="69" spans="1:15" ht="18.75" hidden="1" customHeight="1">
      <c r="A69" s="115">
        <f t="shared" si="5"/>
        <v>19</v>
      </c>
      <c r="B69" s="452" t="s">
        <v>78</v>
      </c>
      <c r="C69" s="452"/>
      <c r="D69" s="221"/>
      <c r="E69" s="221"/>
      <c r="I69" s="435"/>
    </row>
    <row r="70" spans="1:15" ht="18.75" hidden="1" customHeight="1">
      <c r="A70" s="115">
        <f t="shared" si="5"/>
        <v>20</v>
      </c>
      <c r="B70" s="451"/>
      <c r="C70" s="451"/>
      <c r="D70" s="221"/>
      <c r="E70" s="221"/>
      <c r="I70" s="435"/>
    </row>
    <row r="71" spans="1:15" s="6" customFormat="1" ht="18.75" hidden="1" customHeight="1">
      <c r="A71" s="115">
        <f t="shared" si="5"/>
        <v>21</v>
      </c>
      <c r="B71" s="451"/>
      <c r="C71" s="451"/>
      <c r="D71" s="221"/>
      <c r="E71" s="221"/>
      <c r="F71" s="55"/>
      <c r="I71" s="435"/>
    </row>
    <row r="72" spans="1:15" ht="18.75" customHeight="1">
      <c r="A72" s="115">
        <v>14</v>
      </c>
      <c r="B72" s="452" t="s">
        <v>27</v>
      </c>
      <c r="C72" s="452"/>
      <c r="D72" s="221">
        <v>964.8</v>
      </c>
      <c r="E72" s="221"/>
      <c r="I72" s="435"/>
    </row>
    <row r="73" spans="1:15" s="3" customFormat="1" ht="18.75" customHeight="1">
      <c r="A73" s="158">
        <f>+A72+0.1</f>
        <v>14.1</v>
      </c>
      <c r="B73" s="453" t="s">
        <v>79</v>
      </c>
      <c r="C73" s="453"/>
      <c r="D73" s="222">
        <v>847.3</v>
      </c>
      <c r="E73" s="222"/>
      <c r="F73" s="18"/>
      <c r="G73" s="2"/>
      <c r="H73" s="2"/>
      <c r="I73" s="435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15</v>
      </c>
      <c r="B74" s="452" t="s">
        <v>80</v>
      </c>
      <c r="C74" s="452"/>
      <c r="D74" s="221"/>
      <c r="E74" s="221"/>
      <c r="I74" s="435"/>
    </row>
    <row r="75" spans="1:15" s="16" customFormat="1" ht="20.25" hidden="1" customHeight="1">
      <c r="A75" s="115">
        <v>15</v>
      </c>
      <c r="B75" s="452" t="s">
        <v>68</v>
      </c>
      <c r="C75" s="452"/>
      <c r="D75" s="221"/>
      <c r="E75" s="221"/>
      <c r="F75" s="52"/>
      <c r="G75" s="15"/>
      <c r="H75" s="15"/>
      <c r="I75" s="435"/>
      <c r="J75" s="15"/>
      <c r="K75" s="15"/>
      <c r="L75" s="15"/>
      <c r="M75" s="15"/>
      <c r="N75" s="15"/>
      <c r="O75" s="15"/>
    </row>
    <row r="76" spans="1:15" ht="23.25" customHeight="1">
      <c r="A76" s="53"/>
      <c r="B76" s="447" t="s">
        <v>236</v>
      </c>
      <c r="C76" s="447"/>
      <c r="D76" s="268">
        <f>SUM(D36,D40:D45,D49:D72,D74:D75)</f>
        <v>24579.199999999997</v>
      </c>
      <c r="E76" s="223" t="s">
        <v>218</v>
      </c>
      <c r="F76" s="265"/>
    </row>
    <row r="77" spans="1:15" s="6" customFormat="1" ht="20.45" customHeight="1">
      <c r="B77" s="105"/>
      <c r="C77" s="87"/>
      <c r="D77" s="43"/>
      <c r="E77" s="43"/>
    </row>
    <row r="78" spans="1:15" s="6" customFormat="1" ht="97.5" customHeight="1">
      <c r="A78" s="457" t="s">
        <v>213</v>
      </c>
      <c r="B78" s="457"/>
      <c r="D78" s="311" t="s">
        <v>219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3:C73"/>
    <mergeCell ref="B67:C67"/>
    <mergeCell ref="B68:C68"/>
    <mergeCell ref="B69:C69"/>
    <mergeCell ref="B70:C70"/>
    <mergeCell ref="B62:C62"/>
    <mergeCell ref="B63:C63"/>
    <mergeCell ref="B64:C64"/>
    <mergeCell ref="B65:C65"/>
    <mergeCell ref="B66:C66"/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5" right="0.25" top="0.28999999999999998" bottom="0.3" header="0.3" footer="0.3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42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1" t="s">
        <v>177</v>
      </c>
      <c r="E1" s="336">
        <f>+'Ekamut-caxs'!E1+1</f>
        <v>18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1" t="s">
        <v>217</v>
      </c>
      <c r="E7" s="336">
        <f>+'Ekamut-caxs'!E7+1</f>
        <v>18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70" t="s">
        <v>41</v>
      </c>
      <c r="B13" s="470"/>
      <c r="C13" s="470"/>
      <c r="D13" s="470"/>
      <c r="E13" s="327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55" t="str">
        <f>+_xlfn.SINGLE('Ekamut-caxs'!A14)</f>
        <v xml:space="preserve">«ԴԱՎԹԱՇԵՆԻ ՇԱԽՄԱՏԻ ԴՊՐՈՑ» ՀՈԱԿ-ի </v>
      </c>
      <c r="B14" s="455"/>
      <c r="C14" s="455"/>
      <c r="D14" s="455"/>
      <c r="E14" s="325"/>
      <c r="F14" s="106"/>
      <c r="G14" s="4"/>
      <c r="H14" s="4"/>
      <c r="I14" s="4"/>
      <c r="J14" s="43"/>
      <c r="K14" s="6"/>
      <c r="L14" s="6"/>
      <c r="M14" s="6"/>
    </row>
    <row r="15" spans="1:13" s="7" customFormat="1" ht="25.5" customHeight="1">
      <c r="A15" s="456" t="s">
        <v>242</v>
      </c>
      <c r="B15" s="456"/>
      <c r="C15" s="456"/>
      <c r="D15" s="456"/>
      <c r="E15" s="326"/>
      <c r="F15" s="105"/>
      <c r="G15" s="43"/>
      <c r="H15" s="43"/>
      <c r="I15" s="43"/>
      <c r="J15" s="43"/>
      <c r="K15" s="6"/>
      <c r="L15" s="6"/>
      <c r="M15" s="6"/>
    </row>
    <row r="16" spans="1:13" s="7" customFormat="1" ht="16.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71" t="s">
        <v>31</v>
      </c>
      <c r="C18" s="472"/>
      <c r="D18" s="86" t="s">
        <v>43</v>
      </c>
      <c r="E18" s="328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58" t="s">
        <v>32</v>
      </c>
      <c r="C19" s="459"/>
      <c r="D19" s="250">
        <f>+'Dramakani hamematakan'!D6</f>
        <v>84.6</v>
      </c>
      <c r="E19" s="329"/>
      <c r="F19" s="468"/>
      <c r="G19" s="469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58" t="s">
        <v>83</v>
      </c>
      <c r="C20" s="459"/>
      <c r="D20" s="250">
        <f>SUM(D21:D22,D24:D32)</f>
        <v>23731</v>
      </c>
      <c r="E20" s="330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62" t="s">
        <v>118</v>
      </c>
      <c r="C21" s="463"/>
      <c r="D21" s="242">
        <f>+'Ekamut-caxs'!D18</f>
        <v>23731</v>
      </c>
      <c r="E21" s="331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62" t="s">
        <v>233</v>
      </c>
      <c r="C22" s="463"/>
      <c r="D22" s="242">
        <f>+'Ekamut-caxs'!D19</f>
        <v>0</v>
      </c>
      <c r="E22" s="331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60" t="s">
        <v>234</v>
      </c>
      <c r="C23" s="461"/>
      <c r="D23" s="254">
        <f>+'Ekamut-caxs'!D20</f>
        <v>0</v>
      </c>
      <c r="E23" s="331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62" t="s">
        <v>8</v>
      </c>
      <c r="C24" s="463"/>
      <c r="D24" s="242">
        <f>+'Ekamut-caxs'!D22</f>
        <v>0</v>
      </c>
      <c r="E24" s="331"/>
      <c r="F24" s="2" t="s">
        <v>203</v>
      </c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62" t="s">
        <v>53</v>
      </c>
      <c r="C25" s="463"/>
      <c r="D25" s="241">
        <f>+'Ekamut-caxs'!D23</f>
        <v>0</v>
      </c>
      <c r="E25" s="332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62" t="s">
        <v>63</v>
      </c>
      <c r="C26" s="463"/>
      <c r="D26" s="241">
        <f>+'Ekamut-caxs'!D24</f>
        <v>0</v>
      </c>
      <c r="E26" s="332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62" t="s">
        <v>191</v>
      </c>
      <c r="C27" s="463"/>
      <c r="D27" s="242">
        <f>+'Ekamut-caxs'!D25</f>
        <v>0</v>
      </c>
      <c r="E27" s="331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62" t="s">
        <v>72</v>
      </c>
      <c r="C28" s="463"/>
      <c r="D28" s="242">
        <f>+'Ekamut-caxs'!D26</f>
        <v>0</v>
      </c>
      <c r="E28" s="331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62" t="s">
        <v>33</v>
      </c>
      <c r="C29" s="463"/>
      <c r="D29" s="241"/>
      <c r="E29" s="332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9</v>
      </c>
      <c r="B30" s="462" t="s">
        <v>10</v>
      </c>
      <c r="C30" s="463"/>
      <c r="D30" s="242">
        <f>+'Ekamut-caxs'!D30</f>
        <v>0</v>
      </c>
      <c r="E30" s="331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10</v>
      </c>
      <c r="B31" s="464"/>
      <c r="C31" s="465"/>
      <c r="D31" s="241">
        <f>+'Ekamut-caxs'!D31</f>
        <v>0</v>
      </c>
      <c r="E31" s="332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11</v>
      </c>
      <c r="B32" s="464"/>
      <c r="C32" s="465"/>
      <c r="D32" s="241">
        <f>+'Ekamut-caxs'!D32</f>
        <v>0</v>
      </c>
      <c r="E32" s="332"/>
      <c r="F32" s="104" t="s">
        <v>259</v>
      </c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66" t="s">
        <v>84</v>
      </c>
      <c r="C33" s="467"/>
      <c r="D33" s="250">
        <f>D34+D77+D90</f>
        <v>23785.599999999999</v>
      </c>
      <c r="E33" s="330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66" t="s">
        <v>59</v>
      </c>
      <c r="C34" s="467"/>
      <c r="D34" s="250">
        <f>SUM(D35,D39:D44,D48:D71,D75:D76)</f>
        <v>23698.1</v>
      </c>
      <c r="E34" s="330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64" t="s">
        <v>12</v>
      </c>
      <c r="C35" s="465"/>
      <c r="D35" s="242">
        <f>+'Ekamut-caxs'!D36</f>
        <v>22383.599999999999</v>
      </c>
      <c r="E35" s="331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60" t="s">
        <v>119</v>
      </c>
      <c r="C36" s="461"/>
      <c r="D36" s="254">
        <f>+'Ekamut-caxs'!D37</f>
        <v>0</v>
      </c>
      <c r="E36" s="333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hidden="1" customHeight="1">
      <c r="A37" s="26">
        <f>+A36+0.1</f>
        <v>1.2000000000000002</v>
      </c>
      <c r="B37" s="460" t="s">
        <v>13</v>
      </c>
      <c r="C37" s="461"/>
      <c r="D37" s="254">
        <f>+'Ekamut-caxs'!D38</f>
        <v>0</v>
      </c>
      <c r="E37" s="333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1.3000000000000003</v>
      </c>
      <c r="B38" s="460" t="str">
        <f>+'Ekamut-caxs'!B39</f>
        <v>կամավոր ատեստ. գծով լրավճար</v>
      </c>
      <c r="C38" s="461"/>
      <c r="D38" s="254">
        <f>+'Ekamut-caxs'!D39</f>
        <v>0</v>
      </c>
      <c r="E38" s="333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62" t="s">
        <v>15</v>
      </c>
      <c r="C39" s="463"/>
      <c r="D39" s="242">
        <f>+'Ekamut-caxs'!D40</f>
        <v>251.5</v>
      </c>
      <c r="E39" s="331"/>
      <c r="F39" s="315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62" t="s">
        <v>14</v>
      </c>
      <c r="C40" s="463"/>
      <c r="D40" s="242">
        <f>+'Ekamut-caxs'!D41</f>
        <v>241.4</v>
      </c>
      <c r="E40" s="331"/>
      <c r="F40" s="315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62" t="s">
        <v>16</v>
      </c>
      <c r="C41" s="463"/>
      <c r="D41" s="242">
        <f>+'Komunal '!M27</f>
        <v>22.9</v>
      </c>
      <c r="E41" s="331"/>
      <c r="F41" s="315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62" t="s">
        <v>17</v>
      </c>
      <c r="C42" s="463"/>
      <c r="D42" s="242">
        <f>+'Ekamut-caxs'!D43</f>
        <v>16.899999999999999</v>
      </c>
      <c r="E42" s="331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62" t="s">
        <v>18</v>
      </c>
      <c r="C43" s="463"/>
      <c r="D43" s="242">
        <f>+'Ekamut-caxs'!D44</f>
        <v>0</v>
      </c>
      <c r="E43" s="331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62" t="s">
        <v>19</v>
      </c>
      <c r="C44" s="463"/>
      <c r="D44" s="242">
        <f>SUM(D45:D47)</f>
        <v>177.6</v>
      </c>
      <c r="E44" s="331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6.1</v>
      </c>
      <c r="B45" s="460" t="s">
        <v>20</v>
      </c>
      <c r="C45" s="461"/>
      <c r="D45" s="254">
        <f>+'Ekamut-caxs'!D46</f>
        <v>57.6</v>
      </c>
      <c r="E45" s="331"/>
    </row>
    <row r="46" spans="1:13" ht="18" hidden="1" customHeight="1">
      <c r="A46" s="26">
        <v>6.2</v>
      </c>
      <c r="B46" s="460" t="s">
        <v>21</v>
      </c>
      <c r="C46" s="461"/>
      <c r="D46" s="254">
        <f>+'Ekamut-caxs'!D47</f>
        <v>0</v>
      </c>
      <c r="E46" s="331"/>
    </row>
    <row r="47" spans="1:13" ht="18" customHeight="1">
      <c r="A47" s="26">
        <v>6.2</v>
      </c>
      <c r="B47" s="460" t="s">
        <v>22</v>
      </c>
      <c r="C47" s="461"/>
      <c r="D47" s="254">
        <f>+'Ekamut-caxs'!D48</f>
        <v>120</v>
      </c>
      <c r="E47" s="331"/>
    </row>
    <row r="48" spans="1:13" s="95" customFormat="1" ht="18" hidden="1" customHeight="1">
      <c r="A48" s="59">
        <f>+A44+1</f>
        <v>7</v>
      </c>
      <c r="B48" s="462" t="s">
        <v>23</v>
      </c>
      <c r="C48" s="463"/>
      <c r="D48" s="242">
        <f>+'Ekamut-caxs'!D49</f>
        <v>0</v>
      </c>
      <c r="E48" s="331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7</v>
      </c>
      <c r="B49" s="462" t="s">
        <v>30</v>
      </c>
      <c r="C49" s="463"/>
      <c r="D49" s="241">
        <f>+'Ekamut-caxs'!D50</f>
        <v>120</v>
      </c>
      <c r="E49" s="332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1" si="2">+A49+1</f>
        <v>8</v>
      </c>
      <c r="B50" s="462" t="s">
        <v>24</v>
      </c>
      <c r="C50" s="463"/>
      <c r="D50" s="241">
        <f>+'Ekamut-caxs'!D51</f>
        <v>85</v>
      </c>
      <c r="E50" s="332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hidden="1" customHeight="1">
      <c r="A51" s="59">
        <f t="shared" si="2"/>
        <v>9</v>
      </c>
      <c r="B51" s="462" t="s">
        <v>75</v>
      </c>
      <c r="C51" s="463"/>
      <c r="D51" s="241">
        <f>+'Ekamut-caxs'!D52</f>
        <v>0</v>
      </c>
      <c r="E51" s="332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10</v>
      </c>
      <c r="B52" s="462" t="s">
        <v>48</v>
      </c>
      <c r="C52" s="463"/>
      <c r="D52" s="242">
        <f>+'Ekamut-caxs'!D53</f>
        <v>0</v>
      </c>
      <c r="E52" s="331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hidden="1" customHeight="1">
      <c r="A53" s="59">
        <f t="shared" si="2"/>
        <v>11</v>
      </c>
      <c r="B53" s="462" t="s">
        <v>120</v>
      </c>
      <c r="C53" s="463"/>
      <c r="D53" s="242">
        <f>+'Ekamut-caxs'!D54</f>
        <v>0</v>
      </c>
      <c r="E53" s="331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12</v>
      </c>
      <c r="B54" s="462" t="s">
        <v>121</v>
      </c>
      <c r="C54" s="463"/>
      <c r="D54" s="242">
        <f>+'Ekamut-caxs'!D55</f>
        <v>0</v>
      </c>
      <c r="E54" s="331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hidden="1" customHeight="1">
      <c r="A55" s="59">
        <f t="shared" si="2"/>
        <v>13</v>
      </c>
      <c r="B55" s="462" t="s">
        <v>25</v>
      </c>
      <c r="C55" s="463"/>
      <c r="D55" s="242">
        <f>+'Ekamut-caxs'!D56</f>
        <v>0</v>
      </c>
      <c r="E55" s="331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v>9</v>
      </c>
      <c r="B56" s="462" t="s">
        <v>26</v>
      </c>
      <c r="C56" s="463"/>
      <c r="D56" s="444">
        <f>+'Ekamut-caxs'!D57</f>
        <v>95</v>
      </c>
      <c r="E56" s="331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10</v>
      </c>
      <c r="B57" s="462" t="s">
        <v>67</v>
      </c>
      <c r="C57" s="463"/>
      <c r="D57" s="242">
        <f>+'Ekamut-caxs'!D58</f>
        <v>0</v>
      </c>
      <c r="E57" s="331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11</v>
      </c>
      <c r="B58" s="462" t="s">
        <v>54</v>
      </c>
      <c r="C58" s="463"/>
      <c r="D58" s="242">
        <f>+'Ekamut-caxs'!D59</f>
        <v>0</v>
      </c>
      <c r="E58" s="331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customHeight="1">
      <c r="A59" s="59">
        <v>10</v>
      </c>
      <c r="B59" s="462" t="s">
        <v>45</v>
      </c>
      <c r="C59" s="463"/>
      <c r="D59" s="242">
        <f>+'Ekamut-caxs'!D60</f>
        <v>60</v>
      </c>
      <c r="E59" s="331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f t="shared" si="2"/>
        <v>11</v>
      </c>
      <c r="B60" s="462" t="s">
        <v>76</v>
      </c>
      <c r="C60" s="463"/>
      <c r="D60" s="242">
        <f>+'Ekamut-caxs'!D61</f>
        <v>49.6</v>
      </c>
      <c r="E60" s="331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f t="shared" si="2"/>
        <v>12</v>
      </c>
      <c r="B61" s="462" t="s">
        <v>77</v>
      </c>
      <c r="C61" s="463"/>
      <c r="D61" s="242">
        <f>+'Ekamut-caxs'!D62</f>
        <v>107</v>
      </c>
      <c r="E61" s="331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f t="shared" si="2"/>
        <v>13</v>
      </c>
      <c r="B62" s="462" t="s">
        <v>46</v>
      </c>
      <c r="C62" s="463"/>
      <c r="D62" s="242">
        <f>+'Ekamut-caxs'!D63</f>
        <v>3</v>
      </c>
      <c r="E62" s="331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14</v>
      </c>
      <c r="B63" s="462" t="s">
        <v>122</v>
      </c>
      <c r="C63" s="463"/>
      <c r="D63" s="242">
        <f>+'Ekamut-caxs'!D64</f>
        <v>0</v>
      </c>
      <c r="E63" s="331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15</v>
      </c>
      <c r="B64" s="462" t="s">
        <v>47</v>
      </c>
      <c r="C64" s="463"/>
      <c r="D64" s="242">
        <f>+'Ekamut-caxs'!D65</f>
        <v>0</v>
      </c>
      <c r="E64" s="331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16</v>
      </c>
      <c r="B65" s="462" t="s">
        <v>64</v>
      </c>
      <c r="C65" s="463"/>
      <c r="D65" s="242">
        <f>+'Ekamut-caxs'!D66</f>
        <v>0</v>
      </c>
      <c r="E65" s="331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17</v>
      </c>
      <c r="B66" s="462" t="s">
        <v>198</v>
      </c>
      <c r="C66" s="463"/>
      <c r="D66" s="242">
        <f>+'Ekamut-caxs'!D67</f>
        <v>0</v>
      </c>
      <c r="E66" s="331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18</v>
      </c>
      <c r="B67" s="462" t="s">
        <v>199</v>
      </c>
      <c r="C67" s="463"/>
      <c r="D67" s="242">
        <f>+'Ekamut-caxs'!D68</f>
        <v>0</v>
      </c>
      <c r="E67" s="331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19</v>
      </c>
      <c r="B68" s="462" t="s">
        <v>78</v>
      </c>
      <c r="C68" s="463"/>
      <c r="D68" s="242">
        <f>+'Ekamut-caxs'!D69</f>
        <v>0</v>
      </c>
      <c r="E68" s="331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20</v>
      </c>
      <c r="B69" s="464"/>
      <c r="C69" s="465"/>
      <c r="D69" s="241">
        <f>+'Ekamut-caxs'!D70</f>
        <v>0</v>
      </c>
      <c r="E69" s="332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21</v>
      </c>
      <c r="B70" s="464"/>
      <c r="C70" s="465"/>
      <c r="D70" s="241">
        <f>+'Ekamut-caxs'!D71</f>
        <v>0</v>
      </c>
      <c r="E70" s="332"/>
      <c r="F70" s="104"/>
      <c r="G70" s="65"/>
      <c r="H70" s="65"/>
      <c r="I70" s="65"/>
      <c r="J70" s="54"/>
    </row>
    <row r="71" spans="1:13" s="95" customFormat="1" ht="22.5" hidden="1" customHeight="1">
      <c r="A71" s="59">
        <f t="shared" si="2"/>
        <v>22</v>
      </c>
      <c r="B71" s="462" t="s">
        <v>35</v>
      </c>
      <c r="C71" s="463"/>
      <c r="D71" s="242">
        <f>SUM(D72:D74)</f>
        <v>0</v>
      </c>
      <c r="E71" s="331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22.1</v>
      </c>
      <c r="B72" s="460" t="s">
        <v>36</v>
      </c>
      <c r="C72" s="461"/>
      <c r="D72" s="228"/>
      <c r="E72" s="334"/>
    </row>
    <row r="73" spans="1:13" ht="19.5" hidden="1" customHeight="1">
      <c r="A73" s="13">
        <f>+A72+0.1</f>
        <v>22.200000000000003</v>
      </c>
      <c r="B73" s="460" t="s">
        <v>49</v>
      </c>
      <c r="C73" s="461"/>
      <c r="D73" s="228"/>
      <c r="E73" s="334"/>
    </row>
    <row r="74" spans="1:13" ht="19.5" hidden="1" customHeight="1">
      <c r="A74" s="13">
        <f>+A73+0.1</f>
        <v>22.300000000000004</v>
      </c>
      <c r="B74" s="460" t="s">
        <v>85</v>
      </c>
      <c r="C74" s="461"/>
      <c r="D74" s="228">
        <f>+'Ekamut-caxs'!D74</f>
        <v>0</v>
      </c>
      <c r="E74" s="334"/>
    </row>
    <row r="75" spans="1:13" s="95" customFormat="1" ht="17.25" customHeight="1">
      <c r="A75" s="69">
        <v>14</v>
      </c>
      <c r="B75" s="462" t="s">
        <v>37</v>
      </c>
      <c r="C75" s="463"/>
      <c r="D75" s="242">
        <f>+'Deb. ev kreditor'!D59-'Deb. ev kreditor'!D54</f>
        <v>84.6</v>
      </c>
      <c r="E75" s="331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15</v>
      </c>
      <c r="B76" s="462" t="s">
        <v>86</v>
      </c>
      <c r="C76" s="463"/>
      <c r="D76" s="241"/>
      <c r="E76" s="332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customHeight="1">
      <c r="A77" s="39" t="s">
        <v>57</v>
      </c>
      <c r="B77" s="466" t="s">
        <v>60</v>
      </c>
      <c r="C77" s="467"/>
      <c r="D77" s="250">
        <f>D78+D86</f>
        <v>87.5</v>
      </c>
      <c r="E77" s="330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customHeight="1">
      <c r="A78" s="69">
        <v>1</v>
      </c>
      <c r="B78" s="462" t="s">
        <v>91</v>
      </c>
      <c r="C78" s="463"/>
      <c r="D78" s="242">
        <f>SUM(D79:D85)</f>
        <v>87.5</v>
      </c>
      <c r="E78" s="331"/>
      <c r="F78" s="109"/>
      <c r="G78" s="100"/>
      <c r="H78" s="100"/>
      <c r="I78" s="100"/>
      <c r="J78" s="100"/>
      <c r="K78" s="92"/>
      <c r="L78" s="92"/>
      <c r="M78" s="92"/>
    </row>
    <row r="79" spans="1:13" ht="19.5" customHeight="1">
      <c r="A79" s="13">
        <v>1.1000000000000001</v>
      </c>
      <c r="B79" s="460" t="s">
        <v>87</v>
      </c>
      <c r="C79" s="461"/>
      <c r="D79" s="228">
        <v>87.5</v>
      </c>
      <c r="E79" s="334"/>
    </row>
    <row r="80" spans="1:13" ht="19.5" hidden="1" customHeight="1">
      <c r="A80" s="13">
        <v>1.2</v>
      </c>
      <c r="B80" s="460" t="s">
        <v>88</v>
      </c>
      <c r="C80" s="461"/>
      <c r="D80" s="228"/>
      <c r="E80" s="334"/>
    </row>
    <row r="81" spans="1:13" ht="19.5" hidden="1" customHeight="1">
      <c r="A81" s="13">
        <v>1.3</v>
      </c>
      <c r="B81" s="460" t="s">
        <v>89</v>
      </c>
      <c r="C81" s="461"/>
      <c r="D81" s="228"/>
      <c r="E81" s="334"/>
    </row>
    <row r="82" spans="1:13" ht="19.5" hidden="1" customHeight="1">
      <c r="A82" s="13">
        <v>1.4</v>
      </c>
      <c r="B82" s="460" t="s">
        <v>200</v>
      </c>
      <c r="C82" s="461"/>
      <c r="D82" s="228"/>
      <c r="E82" s="334"/>
    </row>
    <row r="83" spans="1:13" ht="19.5" hidden="1" customHeight="1">
      <c r="A83" s="13">
        <v>1.5</v>
      </c>
      <c r="B83" s="460" t="s">
        <v>65</v>
      </c>
      <c r="C83" s="461"/>
      <c r="D83" s="228"/>
      <c r="E83" s="334"/>
    </row>
    <row r="84" spans="1:13" ht="19.5" hidden="1" customHeight="1">
      <c r="A84" s="13">
        <v>1.6</v>
      </c>
      <c r="B84" s="460" t="s">
        <v>66</v>
      </c>
      <c r="C84" s="461"/>
      <c r="D84" s="228"/>
      <c r="E84" s="334"/>
    </row>
    <row r="85" spans="1:13" ht="19.5" hidden="1" customHeight="1">
      <c r="A85" s="13">
        <v>1.7</v>
      </c>
      <c r="B85" s="460"/>
      <c r="C85" s="461"/>
      <c r="D85" s="228"/>
      <c r="E85" s="334"/>
    </row>
    <row r="86" spans="1:13" s="93" customFormat="1" ht="17.25" hidden="1">
      <c r="A86" s="69">
        <v>2</v>
      </c>
      <c r="B86" s="462" t="s">
        <v>92</v>
      </c>
      <c r="C86" s="463"/>
      <c r="D86" s="242">
        <f>SUM(D87:D89)</f>
        <v>0</v>
      </c>
      <c r="E86" s="331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62" t="s">
        <v>62</v>
      </c>
      <c r="C87" s="463"/>
      <c r="D87" s="241"/>
      <c r="E87" s="332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62" t="s">
        <v>61</v>
      </c>
      <c r="C88" s="463"/>
      <c r="D88" s="241"/>
      <c r="E88" s="332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62" t="s">
        <v>50</v>
      </c>
      <c r="C89" s="463"/>
      <c r="D89" s="241"/>
      <c r="E89" s="332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hidden="1" customHeight="1">
      <c r="A90" s="39" t="s">
        <v>58</v>
      </c>
      <c r="B90" s="458" t="s">
        <v>132</v>
      </c>
      <c r="C90" s="459"/>
      <c r="D90" s="250">
        <f>SUM(D91:D92)</f>
        <v>0</v>
      </c>
      <c r="E90" s="330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62" t="s">
        <v>208</v>
      </c>
      <c r="C91" s="463"/>
      <c r="D91" s="241"/>
      <c r="E91" s="332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hidden="1" customHeight="1">
      <c r="A92" s="69">
        <v>2</v>
      </c>
      <c r="B92" s="462"/>
      <c r="C92" s="463"/>
      <c r="D92" s="241"/>
      <c r="E92" s="332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58" t="s">
        <v>39</v>
      </c>
      <c r="C93" s="459"/>
      <c r="D93" s="250">
        <f>D19+D20-D33</f>
        <v>30</v>
      </c>
      <c r="E93" s="349" t="s">
        <v>218</v>
      </c>
      <c r="F93" s="468"/>
      <c r="G93" s="469"/>
      <c r="H93" s="263"/>
      <c r="I93" s="263"/>
      <c r="J93" s="221"/>
      <c r="K93" s="96"/>
      <c r="L93" s="96"/>
      <c r="M93" s="96"/>
    </row>
    <row r="94" spans="1:13" s="79" customFormat="1" ht="21.6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8" t="str">
        <f>+'Ekamut-caxs'!A78</f>
        <v>ԵՐԵՎԱՆԻ ՔԱՂԱՔԱՊԵՏ՝</v>
      </c>
      <c r="C95" s="232"/>
      <c r="D95" s="335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7:C67"/>
    <mergeCell ref="B68:C68"/>
    <mergeCell ref="B69:C69"/>
    <mergeCell ref="B60:C60"/>
    <mergeCell ref="B61:C61"/>
    <mergeCell ref="B62:C62"/>
    <mergeCell ref="B63:C63"/>
    <mergeCell ref="B64:C64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</mergeCells>
  <pageMargins left="0.25" right="0.25" top="0.24" bottom="0.21" header="0.23" footer="0.23"/>
  <pageSetup paperSize="9" scale="80" orientation="portrait" r:id="rId1"/>
  <headerFooter alignWithMargins="0"/>
  <rowBreaks count="1" manualBreakCount="1">
    <brk id="48" max="4" man="1"/>
  </rowBreaks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60" zoomScaleSheetLayoutView="100" workbookViewId="0">
      <selection activeCell="F61" sqref="F61"/>
    </sheetView>
  </sheetViews>
  <sheetFormatPr defaultColWidth="9.140625" defaultRowHeight="13.5"/>
  <cols>
    <col min="1" max="1" width="5.85546875" style="23" customWidth="1"/>
    <col min="2" max="2" width="59.28515625" style="19" customWidth="1"/>
    <col min="3" max="3" width="14.28515625" style="19" customWidth="1"/>
    <col min="4" max="4" width="15" style="19" customWidth="1"/>
    <col min="5" max="5" width="12.140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73" t="s">
        <v>55</v>
      </c>
      <c r="B1" s="473"/>
      <c r="C1" s="473"/>
      <c r="D1" s="473"/>
      <c r="E1" s="473"/>
      <c r="F1" s="473"/>
    </row>
    <row r="2" spans="1:18" s="21" customFormat="1" ht="25.5" customHeight="1">
      <c r="A2" s="455" t="str">
        <f>+'Ekamut-caxs'!A14</f>
        <v xml:space="preserve">«ԴԱՎԹԱՇԵՆԻ ՇԱԽՄԱՏԻ ԴՊՐՈՑ» ՀՈԱԿ-ի </v>
      </c>
      <c r="B2" s="455"/>
      <c r="C2" s="455"/>
      <c r="D2" s="455"/>
      <c r="E2" s="455"/>
      <c r="F2" s="455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76" t="s">
        <v>243</v>
      </c>
      <c r="B3" s="476"/>
      <c r="C3" s="476"/>
      <c r="D3" s="476"/>
      <c r="E3" s="476"/>
      <c r="F3" s="476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178</v>
      </c>
      <c r="D5" s="219" t="s">
        <v>179</v>
      </c>
      <c r="E5" s="64" t="s">
        <v>51</v>
      </c>
      <c r="F5" s="31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6">
        <f>SUM(C7:C17,C20:C22)</f>
        <v>24331.7</v>
      </c>
      <c r="D6" s="266">
        <f>SUM(D7:D17,D20:D22)</f>
        <v>24579.200000000001</v>
      </c>
      <c r="E6" s="266">
        <f t="shared" ref="E6:E64" si="0">D6-C6</f>
        <v>247.5</v>
      </c>
      <c r="F6" s="32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118</v>
      </c>
      <c r="C7" s="255">
        <v>23731</v>
      </c>
      <c r="D7" s="256">
        <f>+'Ekamut-caxs'!D18</f>
        <v>23731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7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8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7" t="str">
        <f>+'Ekamut-caxs'!B21</f>
        <v>Սուբսիդիա ջրամատակարարման գծով</v>
      </c>
      <c r="C10" s="255">
        <v>1</v>
      </c>
      <c r="D10" s="256">
        <f>+'Ekamut-caxs'!D21</f>
        <v>0.9</v>
      </c>
      <c r="E10" s="256">
        <f t="shared" si="1"/>
        <v>-9.9999999999999978E-2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191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40" t="s">
        <v>72</v>
      </c>
      <c r="C16" s="257"/>
      <c r="D16" s="256">
        <f>+'Ekamut-caxs'!D26</f>
        <v>0</v>
      </c>
      <c r="E16" s="256">
        <f t="shared" si="0"/>
        <v>0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3</v>
      </c>
      <c r="B17" s="258" t="s">
        <v>123</v>
      </c>
      <c r="C17" s="259">
        <f>SUM(C18:C19)</f>
        <v>599.70000000000005</v>
      </c>
      <c r="D17" s="259">
        <f>SUM(D18:D19)</f>
        <v>847.3</v>
      </c>
      <c r="E17" s="256">
        <f t="shared" si="0"/>
        <v>247.59999999999991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3.1</v>
      </c>
      <c r="B18" s="31" t="s">
        <v>73</v>
      </c>
      <c r="C18" s="224">
        <v>599.70000000000005</v>
      </c>
      <c r="D18" s="225">
        <f>+'Ekamut-caxs'!D28</f>
        <v>847.3</v>
      </c>
      <c r="E18" s="225">
        <f t="shared" si="0"/>
        <v>247.59999999999991</v>
      </c>
      <c r="F18" s="226"/>
    </row>
    <row r="19" spans="1:18" ht="18.75" hidden="1" customHeight="1">
      <c r="A19" s="26">
        <v>9.1999999999999993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hidden="1" customHeight="1">
      <c r="A20" s="59">
        <v>10</v>
      </c>
      <c r="B20" s="245" t="s">
        <v>10</v>
      </c>
      <c r="C20" s="257"/>
      <c r="D20" s="256">
        <f>+'Ekamut-caxs'!D30</f>
        <v>0</v>
      </c>
      <c r="E20" s="256">
        <f t="shared" si="0"/>
        <v>0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6"/>
      <c r="C21" s="257"/>
      <c r="D21" s="255">
        <f>+'Ekamut-caxs'!D31</f>
        <v>0</v>
      </c>
      <c r="E21" s="255">
        <f>D21-C21</f>
        <v>0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262</v>
      </c>
    </row>
    <row r="23" spans="1:18" s="21" customFormat="1" ht="29.25" customHeight="1">
      <c r="A23" s="61" t="s">
        <v>11</v>
      </c>
      <c r="B23" s="58" t="s">
        <v>127</v>
      </c>
      <c r="C23" s="267">
        <f>SUM(C24,C28:C33,C37:C60,C62:C63)</f>
        <v>24331.699999999997</v>
      </c>
      <c r="D23" s="267">
        <f>SUM(D24,D28:D33,D37:D60,D62:D63)</f>
        <v>24579.199999999997</v>
      </c>
      <c r="E23" s="266">
        <f t="shared" si="0"/>
        <v>247.5</v>
      </c>
      <c r="F23" s="32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12</v>
      </c>
      <c r="C24" s="257">
        <v>22458.6</v>
      </c>
      <c r="D24" s="259">
        <f>+'Ekamut-caxs'!D36</f>
        <v>22383.599999999999</v>
      </c>
      <c r="E24" s="256">
        <f t="shared" si="0"/>
        <v>-75</v>
      </c>
      <c r="F24" s="436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hidden="1" customHeight="1">
      <c r="A26" s="27">
        <v>1.2</v>
      </c>
      <c r="B26" s="153" t="s">
        <v>13</v>
      </c>
      <c r="C26" s="224"/>
      <c r="D26" s="260">
        <f>+'Ekamut-caxs'!D38</f>
        <v>0</v>
      </c>
      <c r="E26" s="225">
        <f>D26-C26</f>
        <v>0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3" t="s">
        <v>15</v>
      </c>
      <c r="C28" s="257">
        <v>229.2</v>
      </c>
      <c r="D28" s="259">
        <f>+'Ekamut-caxs'!D40</f>
        <v>251.5</v>
      </c>
      <c r="E28" s="256">
        <f t="shared" si="0"/>
        <v>22.300000000000011</v>
      </c>
      <c r="F28" s="226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3" t="s">
        <v>14</v>
      </c>
      <c r="C29" s="257">
        <v>225.1</v>
      </c>
      <c r="D29" s="259">
        <f>+'Ekamut-caxs'!D41</f>
        <v>241.4</v>
      </c>
      <c r="E29" s="256">
        <f t="shared" si="0"/>
        <v>16.300000000000011</v>
      </c>
      <c r="F29" s="226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3" t="s">
        <v>16</v>
      </c>
      <c r="C30" s="257">
        <v>36</v>
      </c>
      <c r="D30" s="259">
        <f>+'Ekamut-caxs'!D42</f>
        <v>23.8</v>
      </c>
      <c r="E30" s="256">
        <f t="shared" si="0"/>
        <v>-12.2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3" t="s">
        <v>17</v>
      </c>
      <c r="C31" s="257">
        <v>16.899999999999999</v>
      </c>
      <c r="D31" s="259">
        <f>+'Ekamut-caxs'!D43</f>
        <v>16.899999999999999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18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3" t="s">
        <v>19</v>
      </c>
      <c r="C33" s="259">
        <f>SUM(C34:C36)</f>
        <v>177.6</v>
      </c>
      <c r="D33" s="259">
        <f>SUM(D34:D36)</f>
        <v>177.6</v>
      </c>
      <c r="E33" s="256">
        <f t="shared" si="0"/>
        <v>0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7.1</v>
      </c>
      <c r="B34" s="31" t="s">
        <v>20</v>
      </c>
      <c r="C34" s="224">
        <v>57.6</v>
      </c>
      <c r="D34" s="260">
        <f>+'Ekamut-caxs'!D46</f>
        <v>57.6</v>
      </c>
      <c r="E34" s="225">
        <f t="shared" si="0"/>
        <v>0</v>
      </c>
      <c r="F34" s="226"/>
    </row>
    <row r="35" spans="1:18" ht="21" hidden="1" customHeight="1">
      <c r="A35" s="26">
        <v>7.2</v>
      </c>
      <c r="B35" s="31" t="s">
        <v>21</v>
      </c>
      <c r="C35" s="224">
        <v>0</v>
      </c>
      <c r="D35" s="260">
        <f>+'Ekamut-caxs'!D47</f>
        <v>0</v>
      </c>
      <c r="E35" s="225">
        <f t="shared" si="0"/>
        <v>0</v>
      </c>
      <c r="F35" s="226"/>
    </row>
    <row r="36" spans="1:18" ht="21" customHeight="1">
      <c r="A36" s="26">
        <v>7.2</v>
      </c>
      <c r="B36" s="31" t="s">
        <v>22</v>
      </c>
      <c r="C36" s="224">
        <v>120</v>
      </c>
      <c r="D36" s="260">
        <f>+'Ekamut-caxs'!D48</f>
        <v>120</v>
      </c>
      <c r="E36" s="225">
        <f t="shared" si="0"/>
        <v>0</v>
      </c>
      <c r="F36" s="226"/>
    </row>
    <row r="37" spans="1:18" s="56" customFormat="1" ht="21" hidden="1" customHeight="1">
      <c r="A37" s="59">
        <v>8</v>
      </c>
      <c r="B37" s="243" t="s">
        <v>23</v>
      </c>
      <c r="C37" s="257"/>
      <c r="D37" s="259">
        <f>+'Ekamut-caxs'!D49</f>
        <v>0</v>
      </c>
      <c r="E37" s="256">
        <f t="shared" si="0"/>
        <v>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8</v>
      </c>
      <c r="B38" s="243" t="s">
        <v>30</v>
      </c>
      <c r="C38" s="257">
        <v>80</v>
      </c>
      <c r="D38" s="259">
        <f>+'Ekamut-caxs'!D50</f>
        <v>120</v>
      </c>
      <c r="E38" s="256">
        <f t="shared" si="0"/>
        <v>40</v>
      </c>
      <c r="F38" s="44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9</v>
      </c>
      <c r="B39" s="243" t="s">
        <v>24</v>
      </c>
      <c r="C39" s="257">
        <v>80</v>
      </c>
      <c r="D39" s="259">
        <f>+'Ekamut-caxs'!D51</f>
        <v>85</v>
      </c>
      <c r="E39" s="256">
        <f t="shared" si="0"/>
        <v>5</v>
      </c>
      <c r="F39" s="44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hidden="1" customHeight="1">
      <c r="A40" s="59">
        <v>11</v>
      </c>
      <c r="B40" s="248" t="s">
        <v>75</v>
      </c>
      <c r="C40" s="257"/>
      <c r="D40" s="259">
        <f>+'Ekamut-caxs'!D52</f>
        <v>0</v>
      </c>
      <c r="E40" s="256">
        <f t="shared" si="0"/>
        <v>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3" t="s">
        <v>48</v>
      </c>
      <c r="C41" s="257"/>
      <c r="D41" s="259">
        <f>+'Ekamut-caxs'!D53</f>
        <v>0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hidden="1" customHeight="1">
      <c r="A42" s="59">
        <v>13</v>
      </c>
      <c r="B42" s="243" t="s">
        <v>120</v>
      </c>
      <c r="C42" s="257"/>
      <c r="D42" s="259">
        <f>+'Ekamut-caxs'!D54</f>
        <v>0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121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hidden="1" customHeight="1">
      <c r="A44" s="59">
        <v>15</v>
      </c>
      <c r="B44" s="243" t="s">
        <v>25</v>
      </c>
      <c r="C44" s="255"/>
      <c r="D44" s="259">
        <f>+'Ekamut-caxs'!D56</f>
        <v>0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33" customHeight="1">
      <c r="A45" s="59">
        <v>10</v>
      </c>
      <c r="B45" s="243" t="s">
        <v>26</v>
      </c>
      <c r="C45" s="255">
        <v>75</v>
      </c>
      <c r="D45" s="443">
        <f>+'Ekamut-caxs'!D57</f>
        <v>95</v>
      </c>
      <c r="E45" s="256">
        <f>D45-C45</f>
        <v>20</v>
      </c>
      <c r="F45" s="446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customHeight="1">
      <c r="A48" s="59">
        <v>11</v>
      </c>
      <c r="B48" s="243" t="s">
        <v>45</v>
      </c>
      <c r="C48" s="257">
        <v>60</v>
      </c>
      <c r="D48" s="259">
        <f>+'Ekamut-caxs'!D60</f>
        <v>60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28.5" customHeight="1">
      <c r="A49" s="59">
        <v>12</v>
      </c>
      <c r="B49" s="258" t="s">
        <v>76</v>
      </c>
      <c r="C49" s="257">
        <v>27</v>
      </c>
      <c r="D49" s="259">
        <f>+'Ekamut-caxs'!D61</f>
        <v>49.6</v>
      </c>
      <c r="E49" s="256">
        <f t="shared" si="0"/>
        <v>22.6</v>
      </c>
      <c r="F49" s="446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25.5" customHeight="1">
      <c r="A50" s="59">
        <v>13</v>
      </c>
      <c r="B50" s="258" t="s">
        <v>77</v>
      </c>
      <c r="C50" s="255">
        <v>107</v>
      </c>
      <c r="D50" s="259">
        <f>+'Ekamut-caxs'!D62</f>
        <v>107</v>
      </c>
      <c r="E50" s="256">
        <f t="shared" si="0"/>
        <v>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13</v>
      </c>
      <c r="B51" s="243" t="s">
        <v>46</v>
      </c>
      <c r="C51" s="255">
        <v>3</v>
      </c>
      <c r="D51" s="259">
        <f>+'Ekamut-caxs'!D63</f>
        <v>3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198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5" t="s">
        <v>199</v>
      </c>
      <c r="C56" s="255"/>
      <c r="D56" s="259">
        <f>+'Ekamut-caxs'!D68</f>
        <v>0</v>
      </c>
      <c r="E56" s="256">
        <f t="shared" si="3"/>
        <v>0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78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29</v>
      </c>
      <c r="B58" s="247"/>
      <c r="C58" s="255"/>
      <c r="D58" s="257">
        <f>+'Ekamut-caxs'!D70</f>
        <v>0</v>
      </c>
      <c r="E58" s="255">
        <f t="shared" si="2"/>
        <v>0</v>
      </c>
      <c r="F58" s="255"/>
    </row>
    <row r="59" spans="1:18" s="55" customFormat="1" ht="21" hidden="1" customHeight="1">
      <c r="A59" s="59">
        <v>31</v>
      </c>
      <c r="B59" s="246"/>
      <c r="C59" s="255"/>
      <c r="D59" s="257">
        <f>+'Ekamut-caxs'!D71</f>
        <v>0</v>
      </c>
      <c r="E59" s="255">
        <f t="shared" ref="E59" si="4">D59-C59</f>
        <v>0</v>
      </c>
      <c r="F59" s="255"/>
      <c r="G59" s="55" t="s">
        <v>202</v>
      </c>
    </row>
    <row r="60" spans="1:18" s="56" customFormat="1" ht="21" customHeight="1">
      <c r="A60" s="59">
        <v>14</v>
      </c>
      <c r="B60" s="319" t="s">
        <v>27</v>
      </c>
      <c r="C60" s="255">
        <f>+C61</f>
        <v>599.70000000000005</v>
      </c>
      <c r="D60" s="259">
        <f>+'Ekamut-caxs'!D72</f>
        <v>964.8</v>
      </c>
      <c r="E60" s="256">
        <f t="shared" si="2"/>
        <v>365.09999999999991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14.1</v>
      </c>
      <c r="B61" s="29" t="s">
        <v>79</v>
      </c>
      <c r="C61" s="226">
        <v>599.70000000000005</v>
      </c>
      <c r="D61" s="260">
        <f>+'Ekamut-caxs'!D73</f>
        <v>847.3</v>
      </c>
      <c r="E61" s="225">
        <f t="shared" si="2"/>
        <v>247.59999999999991</v>
      </c>
      <c r="F61" s="226"/>
      <c r="G61" s="157"/>
    </row>
    <row r="62" spans="1:18" s="56" customFormat="1" ht="21" hidden="1" customHeight="1">
      <c r="A62" s="59">
        <v>33</v>
      </c>
      <c r="B62" s="258" t="s">
        <v>80</v>
      </c>
      <c r="C62" s="255"/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customHeight="1">
      <c r="A63" s="59">
        <v>15</v>
      </c>
      <c r="B63" s="243" t="s">
        <v>68</v>
      </c>
      <c r="C63" s="255">
        <v>156.6</v>
      </c>
      <c r="D63" s="259">
        <f>+'Ekamut-caxs'!D75</f>
        <v>0</v>
      </c>
      <c r="E63" s="256">
        <f t="shared" si="2"/>
        <v>-156.6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6">
        <f>C6-C23</f>
        <v>0</v>
      </c>
      <c r="D64" s="438">
        <f>D6-D23</f>
        <v>0</v>
      </c>
      <c r="E64" s="266">
        <f t="shared" si="0"/>
        <v>0</v>
      </c>
      <c r="F64" s="32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75" t="e">
        <f>+'Ekamut-caxs'!#REF!</f>
        <v>#REF!</v>
      </c>
      <c r="E66" s="475"/>
      <c r="F66" s="121"/>
    </row>
    <row r="67" spans="1:18" ht="9.75" customHeight="1">
      <c r="B67" s="37"/>
      <c r="D67" s="474" t="s">
        <v>5</v>
      </c>
      <c r="E67" s="474"/>
      <c r="F67" s="317"/>
    </row>
    <row r="68" spans="1:18" ht="24.75" customHeight="1">
      <c r="B68" s="36" t="s">
        <v>6</v>
      </c>
      <c r="C68" s="23"/>
      <c r="D68" s="475" t="e">
        <f>+'Ekamut-caxs'!#REF!</f>
        <v>#REF!</v>
      </c>
      <c r="E68" s="475"/>
      <c r="F68" s="121"/>
    </row>
    <row r="69" spans="1:18" ht="11.25" customHeight="1">
      <c r="D69" s="474" t="s">
        <v>5</v>
      </c>
      <c r="E69" s="474"/>
      <c r="F69" s="317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4" zoomScaleSheetLayoutView="100" workbookViewId="0">
      <selection activeCell="F61" sqref="F61"/>
    </sheetView>
  </sheetViews>
  <sheetFormatPr defaultColWidth="9.140625" defaultRowHeight="13.5"/>
  <cols>
    <col min="1" max="1" width="4.85546875" style="19" customWidth="1"/>
    <col min="2" max="2" width="61.85546875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425781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73" t="s">
        <v>82</v>
      </c>
      <c r="B1" s="473"/>
      <c r="C1" s="473"/>
      <c r="D1" s="473"/>
      <c r="E1" s="473"/>
      <c r="F1" s="473"/>
    </row>
    <row r="2" spans="1:20" s="21" customFormat="1" ht="20.25">
      <c r="A2" s="455" t="str">
        <f>+'Ekamut-caxs'!A14</f>
        <v xml:space="preserve">«ԴԱՎԹԱՇԵՆԻ ՇԱԽՄԱՏԻ ԴՊՐՈՑ» ՀՈԱԿ-ի </v>
      </c>
      <c r="B2" s="455"/>
      <c r="C2" s="455"/>
      <c r="D2" s="455"/>
      <c r="E2" s="455"/>
      <c r="F2" s="455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76" t="s">
        <v>244</v>
      </c>
      <c r="B3" s="476"/>
      <c r="C3" s="476"/>
      <c r="D3" s="476"/>
      <c r="E3" s="476"/>
      <c r="F3" s="476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268</v>
      </c>
      <c r="D5" s="219" t="s">
        <v>269</v>
      </c>
      <c r="E5" s="89" t="s">
        <v>51</v>
      </c>
      <c r="F5" s="318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84.6</v>
      </c>
      <c r="D6" s="227">
        <f>+C6</f>
        <v>84.6</v>
      </c>
      <c r="E6" s="250">
        <f t="shared" ref="E6:E66" si="0">D6-C6</f>
        <v>0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23731</v>
      </c>
      <c r="D7" s="250">
        <f>SUM(D8:D20)</f>
        <v>23731</v>
      </c>
      <c r="E7" s="250">
        <f>D7-C7</f>
        <v>0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118</v>
      </c>
      <c r="C8" s="241">
        <v>23731</v>
      </c>
      <c r="D8" s="242">
        <f>+'Dramakan hosqer'!D21</f>
        <v>23731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7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8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191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40" t="s">
        <v>72</v>
      </c>
      <c r="C16" s="241"/>
      <c r="D16" s="242">
        <f>+'Dramakan hosqer'!D28</f>
        <v>0</v>
      </c>
      <c r="E16" s="242">
        <f t="shared" si="0"/>
        <v>0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40" t="s">
        <v>10</v>
      </c>
      <c r="C18" s="241"/>
      <c r="D18" s="242">
        <f>+'Dramakan hosqer'!D30</f>
        <v>0</v>
      </c>
      <c r="E18" s="242">
        <f>D18-C18</f>
        <v>0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261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+C22+C65+C78</f>
        <v>23789.099999999995</v>
      </c>
      <c r="D21" s="250">
        <f>+D22+D65+D78</f>
        <v>23785.599999999999</v>
      </c>
      <c r="E21" s="250">
        <f t="shared" si="0"/>
        <v>-3.499999999996362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SUM(C23,C27:C32,C36:C59,C63:C64)</f>
        <v>23659.099999999995</v>
      </c>
      <c r="D22" s="250">
        <f>SUM(D23,D27:D32,D36:D59,D63:D64)</f>
        <v>23698.1</v>
      </c>
      <c r="E22" s="250">
        <f t="shared" si="0"/>
        <v>39.000000000003638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208</v>
      </c>
      <c r="C23" s="241">
        <v>22458.6</v>
      </c>
      <c r="D23" s="242">
        <f>+'Dramakan hosqer'!D35</f>
        <v>22383.599999999999</v>
      </c>
      <c r="E23" s="242">
        <f t="shared" si="0"/>
        <v>-75</v>
      </c>
      <c r="F23" s="436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hidden="1" customHeight="1">
      <c r="A25" s="26">
        <v>1.2</v>
      </c>
      <c r="B25" s="31" t="s">
        <v>13</v>
      </c>
      <c r="C25" s="228"/>
      <c r="D25" s="254">
        <f>+'Dramakan hosqer'!D37</f>
        <v>0</v>
      </c>
      <c r="E25" s="254">
        <f t="shared" si="0"/>
        <v>0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customHeight="1">
      <c r="A27" s="59">
        <v>2</v>
      </c>
      <c r="B27" s="243" t="s">
        <v>15</v>
      </c>
      <c r="C27" s="241">
        <v>229.2</v>
      </c>
      <c r="D27" s="242">
        <f>+'Dramakan hosqer'!D39</f>
        <v>251.5</v>
      </c>
      <c r="E27" s="242">
        <f t="shared" si="0"/>
        <v>22.300000000000011</v>
      </c>
      <c r="F27" s="226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3" t="s">
        <v>14</v>
      </c>
      <c r="C28" s="241">
        <v>225.1</v>
      </c>
      <c r="D28" s="242">
        <f>+'Dramakan hosqer'!D40</f>
        <v>241.4</v>
      </c>
      <c r="E28" s="242">
        <f t="shared" si="0"/>
        <v>16.300000000000011</v>
      </c>
      <c r="F28" s="226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3" t="s">
        <v>16</v>
      </c>
      <c r="C29" s="241">
        <v>35.1</v>
      </c>
      <c r="D29" s="242">
        <f>+'Dramakan hosqer'!D41</f>
        <v>22.9</v>
      </c>
      <c r="E29" s="242">
        <f t="shared" si="0"/>
        <v>-12.200000000000003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3" t="s">
        <v>17</v>
      </c>
      <c r="C30" s="241">
        <v>16.899999999999999</v>
      </c>
      <c r="D30" s="242">
        <f>+'Dramakan hosqer'!D42</f>
        <v>16.899999999999999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18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43" t="s">
        <v>19</v>
      </c>
      <c r="C32" s="242">
        <f>SUM(C33:C35)</f>
        <v>177.6</v>
      </c>
      <c r="D32" s="242">
        <f>SUM(D33:D35)</f>
        <v>177.6</v>
      </c>
      <c r="E32" s="242">
        <f t="shared" si="0"/>
        <v>0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6.1</v>
      </c>
      <c r="B33" s="31" t="s">
        <v>20</v>
      </c>
      <c r="C33" s="228">
        <v>57.6</v>
      </c>
      <c r="D33" s="254">
        <f>+'Dramakan hosqer'!D45</f>
        <v>57.6</v>
      </c>
      <c r="E33" s="254">
        <f t="shared" si="0"/>
        <v>0</v>
      </c>
      <c r="F33" s="228"/>
    </row>
    <row r="34" spans="1:20" s="33" customFormat="1" ht="18" hidden="1" customHeight="1">
      <c r="A34" s="26">
        <v>7.2</v>
      </c>
      <c r="B34" s="31" t="s">
        <v>21</v>
      </c>
      <c r="C34" s="228"/>
      <c r="D34" s="254">
        <f>+'Dramakan hosqer'!D46</f>
        <v>0</v>
      </c>
      <c r="E34" s="254">
        <f t="shared" si="0"/>
        <v>0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6.2</v>
      </c>
      <c r="B35" s="31" t="s">
        <v>22</v>
      </c>
      <c r="C35" s="228">
        <v>120</v>
      </c>
      <c r="D35" s="254">
        <f>+'Dramakan hosqer'!D47</f>
        <v>120</v>
      </c>
      <c r="E35" s="254">
        <f t="shared" si="0"/>
        <v>0</v>
      </c>
      <c r="F35" s="228"/>
      <c r="I35" s="135"/>
    </row>
    <row r="36" spans="1:20" s="56" customFormat="1" ht="18" hidden="1" customHeight="1">
      <c r="A36" s="59">
        <v>8</v>
      </c>
      <c r="B36" s="243" t="s">
        <v>23</v>
      </c>
      <c r="C36" s="241"/>
      <c r="D36" s="242">
        <f>+'Dramakan hosqer'!D48</f>
        <v>0</v>
      </c>
      <c r="E36" s="242">
        <f t="shared" si="0"/>
        <v>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7</v>
      </c>
      <c r="B37" s="243" t="s">
        <v>30</v>
      </c>
      <c r="C37" s="241">
        <v>80</v>
      </c>
      <c r="D37" s="242">
        <f>+'Dramakan hosqer'!D49</f>
        <v>120</v>
      </c>
      <c r="E37" s="242">
        <f t="shared" si="0"/>
        <v>40</v>
      </c>
      <c r="F37" s="445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8</v>
      </c>
      <c r="B38" s="243" t="s">
        <v>24</v>
      </c>
      <c r="C38" s="241">
        <v>80</v>
      </c>
      <c r="D38" s="242">
        <f>+'Dramakan hosqer'!D50</f>
        <v>85</v>
      </c>
      <c r="E38" s="242">
        <f t="shared" si="0"/>
        <v>5</v>
      </c>
      <c r="F38" s="445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hidden="1" customHeight="1">
      <c r="A39" s="59">
        <v>11</v>
      </c>
      <c r="B39" s="248" t="s">
        <v>75</v>
      </c>
      <c r="C39" s="241"/>
      <c r="D39" s="242">
        <f>+'Dramakan hosqer'!D51</f>
        <v>0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3" t="s">
        <v>48</v>
      </c>
      <c r="C40" s="241"/>
      <c r="D40" s="242">
        <f>+'Dramakan hosqer'!D52</f>
        <v>0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hidden="1" customHeight="1">
      <c r="A41" s="59">
        <v>13</v>
      </c>
      <c r="B41" s="243" t="s">
        <v>120</v>
      </c>
      <c r="C41" s="241"/>
      <c r="D41" s="242">
        <f>+'Dramakan hosqer'!D53</f>
        <v>0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14</v>
      </c>
      <c r="B42" s="243" t="s">
        <v>121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hidden="1" customHeight="1">
      <c r="A43" s="59">
        <v>15</v>
      </c>
      <c r="B43" s="243" t="s">
        <v>25</v>
      </c>
      <c r="C43" s="241"/>
      <c r="D43" s="242">
        <f>+'Dramakan hosqer'!D55</f>
        <v>0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27" customHeight="1">
      <c r="A44" s="59">
        <v>9</v>
      </c>
      <c r="B44" s="243" t="s">
        <v>26</v>
      </c>
      <c r="C44" s="241">
        <v>75</v>
      </c>
      <c r="D44" s="444">
        <f>+'Dramakan hosqer'!D56</f>
        <v>95</v>
      </c>
      <c r="E44" s="242">
        <f t="shared" si="0"/>
        <v>20</v>
      </c>
      <c r="F44" s="446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55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55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customHeight="1">
      <c r="A47" s="59">
        <v>10</v>
      </c>
      <c r="B47" s="258" t="s">
        <v>45</v>
      </c>
      <c r="C47" s="241">
        <v>60</v>
      </c>
      <c r="D47" s="242">
        <f>+'Dramakan hosqer'!D59</f>
        <v>60</v>
      </c>
      <c r="E47" s="242">
        <f t="shared" si="0"/>
        <v>0</v>
      </c>
      <c r="F47" s="255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2.25" customHeight="1">
      <c r="A48" s="59">
        <v>11</v>
      </c>
      <c r="B48" s="258" t="s">
        <v>76</v>
      </c>
      <c r="C48" s="241">
        <v>27</v>
      </c>
      <c r="D48" s="242">
        <f>+'Dramakan hosqer'!D60</f>
        <v>49.6</v>
      </c>
      <c r="E48" s="242">
        <f t="shared" si="0"/>
        <v>22.6</v>
      </c>
      <c r="F48" s="446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20.25" customHeight="1">
      <c r="A49" s="59">
        <v>12</v>
      </c>
      <c r="B49" s="258" t="s">
        <v>77</v>
      </c>
      <c r="C49" s="241">
        <v>107</v>
      </c>
      <c r="D49" s="242">
        <f>+'Dramakan hosqer'!D61</f>
        <v>107</v>
      </c>
      <c r="E49" s="242">
        <f t="shared" si="0"/>
        <v>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customHeight="1">
      <c r="A50" s="59">
        <v>13</v>
      </c>
      <c r="B50" s="243" t="s">
        <v>46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198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5" t="s">
        <v>199</v>
      </c>
      <c r="C55" s="241"/>
      <c r="D55" s="242">
        <f>+'Dramakan hosqer'!D67</f>
        <v>0</v>
      </c>
      <c r="E55" s="242">
        <f t="shared" si="1"/>
        <v>0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18" hidden="1" customHeight="1">
      <c r="A56" s="59">
        <v>28</v>
      </c>
      <c r="B56" s="243" t="s">
        <v>78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29</v>
      </c>
      <c r="B57" s="247"/>
      <c r="C57" s="241"/>
      <c r="D57" s="241">
        <f>+'Dramakan hosqer'!D69</f>
        <v>0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6"/>
      <c r="C58" s="241"/>
      <c r="D58" s="241">
        <f>+'Dramakan hosqer'!D70</f>
        <v>0</v>
      </c>
      <c r="E58" s="241">
        <f>D58-C58</f>
        <v>0</v>
      </c>
      <c r="F58" s="241"/>
      <c r="G58" s="104" t="s">
        <v>260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32</v>
      </c>
      <c r="B59" s="249" t="s">
        <v>35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32.299999999999997</v>
      </c>
      <c r="B62" s="163" t="s">
        <v>85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14</v>
      </c>
      <c r="B63" s="249" t="s">
        <v>37</v>
      </c>
      <c r="C63" s="241">
        <v>84.6</v>
      </c>
      <c r="D63" s="242">
        <f>+'Dramakan hosqer'!D75</f>
        <v>84.6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4" t="s">
        <v>86</v>
      </c>
      <c r="C64" s="241">
        <v>0</v>
      </c>
      <c r="D64" s="242">
        <f>+'Dramakan hosqer'!D76</f>
        <v>0</v>
      </c>
      <c r="E64" s="242">
        <f t="shared" si="0"/>
        <v>0</v>
      </c>
      <c r="F64" s="241"/>
      <c r="G64" s="111" t="s">
        <v>207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50">
        <f>+C66+C74</f>
        <v>130</v>
      </c>
      <c r="D65" s="250">
        <f>+D66+D74</f>
        <v>87.5</v>
      </c>
      <c r="E65" s="250">
        <f t="shared" si="0"/>
        <v>-42.5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51" t="s">
        <v>91</v>
      </c>
      <c r="C66" s="242">
        <f>SUM(C67:C73)</f>
        <v>130</v>
      </c>
      <c r="D66" s="242">
        <f>SUM(D67:D73)</f>
        <v>87.5</v>
      </c>
      <c r="E66" s="242">
        <f t="shared" si="0"/>
        <v>-42.5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customHeight="1">
      <c r="A67" s="69">
        <v>1.1000000000000001</v>
      </c>
      <c r="B67" s="252" t="s">
        <v>87</v>
      </c>
      <c r="C67" s="241">
        <v>130</v>
      </c>
      <c r="D67" s="242">
        <f>+'Dramakan hosqer'!D79</f>
        <v>87.5</v>
      </c>
      <c r="E67" s="242">
        <f t="shared" ref="E67:E81" si="2">D67-C67</f>
        <v>-42.5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hidden="1" customHeight="1">
      <c r="A68" s="69">
        <v>1.2</v>
      </c>
      <c r="B68" s="252" t="s">
        <v>88</v>
      </c>
      <c r="C68" s="241">
        <v>0</v>
      </c>
      <c r="D68" s="242">
        <f>+'Dramakan hosqer'!D80</f>
        <v>0</v>
      </c>
      <c r="E68" s="242">
        <f>D68-C68</f>
        <v>0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2" t="s">
        <v>89</v>
      </c>
      <c r="C69" s="241"/>
      <c r="D69" s="242">
        <f>+'Dramakan hosqer'!D81</f>
        <v>0</v>
      </c>
      <c r="E69" s="242">
        <f t="shared" si="2"/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200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hidden="1" customHeight="1">
      <c r="A71" s="69">
        <v>1.5</v>
      </c>
      <c r="B71" s="252" t="s">
        <v>65</v>
      </c>
      <c r="C71" s="241"/>
      <c r="D71" s="242">
        <f>+'Dramakan hosqer'!D83</f>
        <v>0</v>
      </c>
      <c r="E71" s="242">
        <f t="shared" si="2"/>
        <v>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66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201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90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62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61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50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hidden="1" customHeight="1">
      <c r="A78" s="159" t="s">
        <v>58</v>
      </c>
      <c r="B78" s="12" t="s">
        <v>132</v>
      </c>
      <c r="C78" s="250">
        <f>SUM(C79:C80)</f>
        <v>0</v>
      </c>
      <c r="D78" s="250">
        <f>SUM(D79:D80)</f>
        <v>0</v>
      </c>
      <c r="E78" s="250">
        <f t="shared" si="2"/>
        <v>0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hidden="1" customHeight="1">
      <c r="A79" s="69">
        <v>1</v>
      </c>
      <c r="B79" s="247" t="str">
        <f>+'Dramakan hosqer'!B91</f>
        <v>Աշխատավարձի գծով</v>
      </c>
      <c r="C79" s="241"/>
      <c r="D79" s="241">
        <f>+'Dramakan hosqer'!D91</f>
        <v>0</v>
      </c>
      <c r="E79" s="241">
        <f>D79-C79</f>
        <v>0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hidden="1" customHeight="1">
      <c r="A80" s="69">
        <v>2</v>
      </c>
      <c r="B80" s="247">
        <f>+'Dramakan hosqer'!B92</f>
        <v>0</v>
      </c>
      <c r="C80" s="241"/>
      <c r="D80" s="241">
        <f>+'Dramakan hosqer'!D92</f>
        <v>0</v>
      </c>
      <c r="E80" s="241">
        <f>D80-C80</f>
        <v>0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50">
        <f>C6+C7-C21</f>
        <v>26.500000000003638</v>
      </c>
      <c r="D81" s="439">
        <f>D6+D7-D21</f>
        <v>30</v>
      </c>
      <c r="E81" s="250">
        <f t="shared" si="2"/>
        <v>3.499999999996362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78" t="e">
        <f>+'Ekamut-caxs'!#REF!</f>
        <v>#REF!</v>
      </c>
      <c r="E83" s="475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77" t="s">
        <v>96</v>
      </c>
      <c r="E84" s="477"/>
      <c r="F84" s="320"/>
    </row>
    <row r="85" spans="1:20" s="18" customFormat="1" ht="22.5" customHeight="1">
      <c r="A85" s="19"/>
      <c r="B85" s="38" t="s">
        <v>6</v>
      </c>
      <c r="C85" s="19"/>
      <c r="D85" s="475" t="e">
        <f>+'Ekamut-caxs'!#REF!</f>
        <v>#REF!</v>
      </c>
      <c r="E85" s="475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77" t="s">
        <v>96</v>
      </c>
      <c r="E86" s="477"/>
      <c r="F86" s="320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F61" sqref="F61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85" t="s">
        <v>69</v>
      </c>
      <c r="B1" s="485"/>
      <c r="C1" s="485"/>
      <c r="D1" s="485"/>
      <c r="E1" s="485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86" t="str">
        <f>+'Ekamut-caxs'!A14:D14</f>
        <v xml:space="preserve">«ԴԱՎԹԱՇԵՆԻ ՇԱԽՄԱՏԻ ԴՊՐՈՑ» ՀՈԱԿ-ի </v>
      </c>
      <c r="B2" s="487"/>
      <c r="C2" s="487"/>
      <c r="D2" s="487"/>
      <c r="E2" s="487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88" t="s">
        <v>136</v>
      </c>
      <c r="B3" s="488"/>
      <c r="C3" s="488"/>
      <c r="D3" s="488"/>
      <c r="E3" s="488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89" t="s">
        <v>245</v>
      </c>
      <c r="B4" s="489"/>
      <c r="C4" s="489"/>
      <c r="D4" s="489"/>
      <c r="E4" s="489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80" t="s">
        <v>141</v>
      </c>
      <c r="B7" s="481"/>
      <c r="C7" s="481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0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hidden="1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hidden="1" customHeight="1">
      <c r="A11" s="190">
        <v>1.3</v>
      </c>
      <c r="B11" s="191" t="s">
        <v>147</v>
      </c>
      <c r="C11" s="190" t="s">
        <v>148</v>
      </c>
      <c r="D11" s="30"/>
      <c r="E11" s="30"/>
    </row>
    <row r="12" spans="1:22" ht="27" hidden="1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hidden="1" customHeight="1">
      <c r="A13" s="190">
        <v>1.5</v>
      </c>
      <c r="B13" s="192"/>
      <c r="C13" s="190" t="s">
        <v>151</v>
      </c>
      <c r="D13" s="30"/>
      <c r="E13" s="30"/>
    </row>
    <row r="14" spans="1:22" ht="18" hidden="1" customHeight="1">
      <c r="A14" s="190">
        <v>1.6</v>
      </c>
      <c r="B14" s="191" t="s">
        <v>204</v>
      </c>
      <c r="C14" s="190" t="s">
        <v>152</v>
      </c>
      <c r="D14" s="30"/>
      <c r="E14" s="30"/>
    </row>
    <row r="15" spans="1:22" ht="33.75" hidden="1" customHeight="1">
      <c r="A15" s="190">
        <v>1.7</v>
      </c>
      <c r="B15" s="192"/>
      <c r="C15" s="190" t="s">
        <v>174</v>
      </c>
      <c r="D15" s="30"/>
      <c r="E15" s="30"/>
    </row>
    <row r="16" spans="1:22" ht="22.5" hidden="1" customHeight="1">
      <c r="A16" s="190">
        <v>1.8</v>
      </c>
      <c r="B16" s="192"/>
      <c r="C16" s="194" t="s">
        <v>173</v>
      </c>
      <c r="D16" s="30"/>
      <c r="E16" s="30"/>
    </row>
    <row r="17" spans="1:22" ht="18" hidden="1" customHeight="1">
      <c r="A17" s="190">
        <v>1.9</v>
      </c>
      <c r="B17" s="192"/>
      <c r="C17" s="194"/>
      <c r="D17" s="30"/>
      <c r="E17" s="30"/>
    </row>
    <row r="18" spans="1:22" ht="18" hidden="1" customHeight="1">
      <c r="A18" s="195">
        <v>2</v>
      </c>
      <c r="B18" s="192"/>
      <c r="C18" s="194"/>
      <c r="D18" s="30"/>
      <c r="E18" s="30"/>
    </row>
    <row r="19" spans="1:22" ht="18" hidden="1" customHeight="1">
      <c r="A19" s="190">
        <v>2.1</v>
      </c>
      <c r="B19" s="192"/>
      <c r="C19" s="194"/>
      <c r="D19" s="30"/>
      <c r="E19" s="30"/>
    </row>
    <row r="20" spans="1:22" ht="18" hidden="1" customHeight="1">
      <c r="A20" s="190">
        <v>2.2000000000000002</v>
      </c>
      <c r="B20" s="192"/>
      <c r="C20" s="194"/>
      <c r="D20" s="30"/>
      <c r="E20" s="30"/>
    </row>
    <row r="21" spans="1:22" ht="18" hidden="1" customHeight="1">
      <c r="A21" s="190">
        <v>2.2999999999999998</v>
      </c>
      <c r="B21" s="192"/>
      <c r="C21" s="194"/>
      <c r="D21" s="30"/>
      <c r="E21" s="30"/>
    </row>
    <row r="22" spans="1:22" ht="27.75" hidden="1" customHeight="1">
      <c r="A22" s="190">
        <v>2.4</v>
      </c>
      <c r="B22" s="192"/>
      <c r="C22" s="194"/>
      <c r="D22" s="30"/>
      <c r="E22" s="30"/>
    </row>
    <row r="23" spans="1:22" ht="27.75" hidden="1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hidden="1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hidden="1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27.75" hidden="1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hidden="1" customHeight="1">
      <c r="A27" s="190">
        <v>2.9</v>
      </c>
      <c r="B27" s="191" t="s">
        <v>156</v>
      </c>
      <c r="C27" s="190" t="s">
        <v>157</v>
      </c>
      <c r="D27" s="30"/>
      <c r="E27" s="30"/>
    </row>
    <row r="28" spans="1:22" ht="26.25" hidden="1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hidden="1" customHeight="1">
      <c r="A29" s="196">
        <v>2.11</v>
      </c>
      <c r="B29" s="192"/>
      <c r="C29" s="194" t="s">
        <v>160</v>
      </c>
      <c r="D29" s="30"/>
      <c r="E29" s="30"/>
    </row>
    <row r="30" spans="1:22" s="165" customFormat="1" ht="34.5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90">
        <v>2.1</v>
      </c>
      <c r="B31" s="192"/>
      <c r="C31" s="190" t="s">
        <v>162</v>
      </c>
      <c r="D31" s="30"/>
      <c r="E31" s="30"/>
    </row>
    <row r="32" spans="1:22" ht="2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0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80" t="s">
        <v>166</v>
      </c>
      <c r="B35" s="481"/>
      <c r="C35" s="481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143</v>
      </c>
      <c r="C36" s="190" t="s">
        <v>144</v>
      </c>
      <c r="D36" s="30">
        <v>43</v>
      </c>
      <c r="E36" s="30"/>
    </row>
    <row r="37" spans="1:22" ht="21" customHeight="1">
      <c r="A37" s="190">
        <v>1.2</v>
      </c>
      <c r="B37" s="191" t="s">
        <v>145</v>
      </c>
      <c r="C37" s="190" t="s">
        <v>146</v>
      </c>
      <c r="D37" s="30">
        <v>25.6</v>
      </c>
      <c r="E37" s="30"/>
    </row>
    <row r="38" spans="1:22" ht="21" customHeight="1">
      <c r="A38" s="190">
        <v>1.3</v>
      </c>
      <c r="B38" s="191" t="s">
        <v>147</v>
      </c>
      <c r="C38" s="190" t="s">
        <v>148</v>
      </c>
      <c r="D38" s="30">
        <v>1.2</v>
      </c>
      <c r="E38" s="30"/>
    </row>
    <row r="39" spans="1:22" ht="2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customHeight="1">
      <c r="A40" s="190">
        <v>1.5</v>
      </c>
      <c r="B40" s="192"/>
      <c r="C40" s="190" t="s">
        <v>151</v>
      </c>
      <c r="D40" s="30">
        <v>4.8</v>
      </c>
      <c r="E40" s="30"/>
    </row>
    <row r="41" spans="1:22" ht="20.25" customHeight="1">
      <c r="A41" s="190">
        <v>1.6</v>
      </c>
      <c r="B41" s="191" t="s">
        <v>204</v>
      </c>
      <c r="C41" s="190" t="s">
        <v>152</v>
      </c>
      <c r="D41" s="30"/>
      <c r="E41" s="30"/>
    </row>
    <row r="42" spans="1:22" ht="33.75" customHeight="1">
      <c r="A42" s="190">
        <v>1.7</v>
      </c>
      <c r="B42" s="192"/>
      <c r="C42" s="190" t="s">
        <v>174</v>
      </c>
      <c r="D42" s="30">
        <v>10</v>
      </c>
      <c r="E42" s="30"/>
    </row>
    <row r="43" spans="1:22" ht="23.25" customHeight="1">
      <c r="A43" s="190">
        <v>1.8</v>
      </c>
      <c r="B43" s="192"/>
      <c r="C43" s="194" t="s">
        <v>173</v>
      </c>
      <c r="D43" s="30"/>
      <c r="E43" s="30"/>
    </row>
    <row r="44" spans="1:22" ht="23.25" hidden="1" customHeight="1">
      <c r="A44" s="190">
        <v>1.9</v>
      </c>
      <c r="B44" s="192"/>
      <c r="C44" s="194"/>
      <c r="D44" s="30"/>
      <c r="E44" s="30"/>
    </row>
    <row r="45" spans="1:22" ht="23.25" hidden="1" customHeight="1">
      <c r="A45" s="195">
        <v>2</v>
      </c>
      <c r="B45" s="192"/>
      <c r="C45" s="194"/>
      <c r="D45" s="30"/>
      <c r="E45" s="30"/>
    </row>
    <row r="46" spans="1:22" ht="23.25" hidden="1" customHeight="1">
      <c r="A46" s="190">
        <v>2.1</v>
      </c>
      <c r="B46" s="192"/>
      <c r="C46" s="194"/>
      <c r="D46" s="30"/>
      <c r="E46" s="30"/>
    </row>
    <row r="47" spans="1:22" ht="2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customHeight="1">
      <c r="A49" s="190">
        <v>2.4</v>
      </c>
      <c r="B49" s="192" t="s">
        <v>153</v>
      </c>
      <c r="C49" s="190" t="s">
        <v>154</v>
      </c>
      <c r="D49" s="30"/>
      <c r="E49" s="30"/>
    </row>
    <row r="50" spans="1:22" ht="24" customHeight="1">
      <c r="A50" s="190">
        <v>2.5</v>
      </c>
      <c r="B50" s="192" t="s">
        <v>153</v>
      </c>
      <c r="C50" s="190" t="s">
        <v>155</v>
      </c>
      <c r="D50" s="30"/>
      <c r="E50" s="30"/>
    </row>
    <row r="51" spans="1:22" ht="24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customHeight="1">
      <c r="A53" s="190">
        <v>2.8</v>
      </c>
      <c r="B53" s="192"/>
      <c r="C53" s="194" t="s">
        <v>160</v>
      </c>
      <c r="D53" s="30"/>
      <c r="E53" s="30"/>
    </row>
    <row r="54" spans="1:22" ht="33" customHeight="1">
      <c r="A54" s="190"/>
      <c r="B54" s="187" t="s">
        <v>167</v>
      </c>
      <c r="C54" s="29"/>
      <c r="D54" s="188">
        <f>SUM(D55:D58)</f>
        <v>20.399999999999999</v>
      </c>
      <c r="E54" s="30"/>
    </row>
    <row r="55" spans="1:22" ht="33" customHeight="1">
      <c r="A55" s="190">
        <v>1.1000000000000001</v>
      </c>
      <c r="B55" s="229"/>
      <c r="C55" s="230" t="s">
        <v>172</v>
      </c>
      <c r="D55" s="195">
        <v>20.399999999999999</v>
      </c>
      <c r="E55" s="30"/>
      <c r="F55" s="154"/>
    </row>
    <row r="56" spans="1:22" ht="30" hidden="1" customHeight="1">
      <c r="A56" s="190">
        <v>1.2</v>
      </c>
      <c r="B56" s="203"/>
      <c r="C56" s="190" t="s">
        <v>162</v>
      </c>
      <c r="D56" s="30"/>
      <c r="E56" s="190"/>
    </row>
    <row r="57" spans="1:22" ht="24.75" hidden="1" customHeight="1">
      <c r="A57" s="190">
        <v>1.3</v>
      </c>
      <c r="B57" s="192" t="s">
        <v>158</v>
      </c>
      <c r="C57" s="190" t="s">
        <v>164</v>
      </c>
      <c r="D57" s="30"/>
      <c r="E57" s="30"/>
    </row>
    <row r="58" spans="1:22" ht="24.75" hidden="1" customHeight="1">
      <c r="A58" s="190">
        <v>1.4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105</v>
      </c>
      <c r="E59" s="207"/>
      <c r="F59" s="339">
        <f>+D59-D55</f>
        <v>84.6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265</v>
      </c>
      <c r="C62" s="206">
        <f>+'Dramakan hosqer'!D19</f>
        <v>84.6</v>
      </c>
      <c r="D62" s="482" t="s">
        <v>169</v>
      </c>
      <c r="E62" s="483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84" t="e">
        <f>+'Ekamut-caxs'!#REF!</f>
        <v>#REF!</v>
      </c>
      <c r="E64" s="48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79" t="s">
        <v>96</v>
      </c>
      <c r="E65" s="479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84" t="e">
        <f>+'Ekamut-caxs'!#REF!</f>
        <v>#REF!</v>
      </c>
      <c r="E66" s="48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79" t="s">
        <v>96</v>
      </c>
      <c r="E67" s="479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4" zoomScale="70" zoomScaleSheetLayoutView="70" workbookViewId="0">
      <selection activeCell="F61" sqref="F61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93" t="s">
        <v>69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  <c r="N1" s="493"/>
      <c r="O1" s="493"/>
      <c r="P1" s="493"/>
      <c r="Q1" s="493"/>
    </row>
    <row r="2" spans="1:19" s="21" customFormat="1" ht="25.5" customHeight="1">
      <c r="A2" s="455" t="str">
        <f>+'Ekamut-caxs'!A14:D14</f>
        <v xml:space="preserve">«ԴԱՎԹԱՇԵՆԻ ՇԱԽՄԱՏԻ ԴՊՐՈՑ» ՀՈԱԿ-ի </v>
      </c>
      <c r="B2" s="455"/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20"/>
      <c r="S2" s="20"/>
    </row>
    <row r="3" spans="1:19" ht="25.5" customHeight="1">
      <c r="A3" s="488" t="s">
        <v>251</v>
      </c>
      <c r="B3" s="488"/>
      <c r="C3" s="488"/>
      <c r="D3" s="488"/>
      <c r="E3" s="488"/>
      <c r="F3" s="488"/>
      <c r="G3" s="488"/>
      <c r="H3" s="488"/>
      <c r="I3" s="488"/>
      <c r="J3" s="488"/>
      <c r="K3" s="488"/>
      <c r="L3" s="488"/>
      <c r="M3" s="488"/>
      <c r="N3" s="488"/>
      <c r="O3" s="488"/>
      <c r="P3" s="488"/>
      <c r="Q3" s="488"/>
    </row>
    <row r="4" spans="1:19" ht="21" customHeight="1">
      <c r="Q4" s="144" t="s">
        <v>0</v>
      </c>
    </row>
    <row r="5" spans="1:19" ht="33.75" customHeight="1">
      <c r="A5" s="495" t="s">
        <v>133</v>
      </c>
      <c r="B5" s="495" t="s">
        <v>70</v>
      </c>
      <c r="C5" s="499" t="s">
        <v>248</v>
      </c>
      <c r="D5" s="499" t="s">
        <v>249</v>
      </c>
      <c r="E5" s="496" t="s">
        <v>180</v>
      </c>
      <c r="F5" s="496"/>
      <c r="G5" s="496"/>
      <c r="H5" s="496"/>
      <c r="I5" s="496"/>
      <c r="J5" s="496"/>
      <c r="K5" s="496"/>
      <c r="L5" s="496"/>
      <c r="M5" s="496"/>
      <c r="N5" s="496"/>
      <c r="O5" s="496"/>
      <c r="P5" s="496"/>
      <c r="Q5" s="497" t="s">
        <v>135</v>
      </c>
    </row>
    <row r="6" spans="1:19" ht="78.75" customHeight="1">
      <c r="A6" s="495"/>
      <c r="B6" s="495"/>
      <c r="C6" s="499"/>
      <c r="D6" s="499"/>
      <c r="E6" s="313" t="s">
        <v>205</v>
      </c>
      <c r="F6" s="313" t="s">
        <v>211</v>
      </c>
      <c r="G6" s="313" t="s">
        <v>212</v>
      </c>
      <c r="H6" s="313" t="s">
        <v>134</v>
      </c>
      <c r="I6" s="313" t="s">
        <v>183</v>
      </c>
      <c r="J6" s="313" t="s">
        <v>182</v>
      </c>
      <c r="K6" s="313" t="s">
        <v>119</v>
      </c>
      <c r="L6" s="313" t="s">
        <v>170</v>
      </c>
      <c r="M6" s="313" t="s">
        <v>235</v>
      </c>
      <c r="N6" s="313" t="s">
        <v>232</v>
      </c>
      <c r="O6" s="313" t="s">
        <v>93</v>
      </c>
      <c r="P6" s="230" t="s">
        <v>181</v>
      </c>
      <c r="Q6" s="497"/>
    </row>
    <row r="7" spans="1:19" ht="45" customHeight="1">
      <c r="A7" s="313">
        <v>1</v>
      </c>
      <c r="B7" s="351" t="s">
        <v>250</v>
      </c>
      <c r="C7" s="352">
        <v>16731.5</v>
      </c>
      <c r="D7" s="352">
        <v>1968.7</v>
      </c>
      <c r="E7" s="352">
        <v>3463</v>
      </c>
      <c r="F7" s="352">
        <v>0</v>
      </c>
      <c r="G7" s="352">
        <f>IF(F7&gt;0,E18,0)</f>
        <v>0</v>
      </c>
      <c r="H7" s="434">
        <v>112.6</v>
      </c>
      <c r="I7" s="434">
        <v>87.7</v>
      </c>
      <c r="J7" s="434">
        <v>20.100000000000001</v>
      </c>
      <c r="K7" s="352">
        <v>0</v>
      </c>
      <c r="L7" s="352">
        <v>0</v>
      </c>
      <c r="M7" s="352">
        <v>0</v>
      </c>
      <c r="N7" s="352">
        <v>0</v>
      </c>
      <c r="O7" s="352">
        <v>0</v>
      </c>
      <c r="P7" s="352">
        <v>0</v>
      </c>
      <c r="Q7" s="353">
        <f>ROUND(SUM(C7:P7),1)</f>
        <v>22383.599999999999</v>
      </c>
    </row>
    <row r="8" spans="1:19" ht="31.5" customHeight="1">
      <c r="A8" s="313">
        <v>1.1000000000000001</v>
      </c>
      <c r="B8" s="153" t="s">
        <v>119</v>
      </c>
      <c r="C8" s="354"/>
      <c r="D8" s="354"/>
      <c r="E8" s="283" t="s">
        <v>176</v>
      </c>
      <c r="F8" s="283" t="s">
        <v>176</v>
      </c>
      <c r="G8" s="283" t="s">
        <v>176</v>
      </c>
      <c r="H8" s="283" t="s">
        <v>176</v>
      </c>
      <c r="I8" s="283" t="s">
        <v>176</v>
      </c>
      <c r="J8" s="283" t="s">
        <v>176</v>
      </c>
      <c r="K8" s="283" t="s">
        <v>176</v>
      </c>
      <c r="L8" s="283" t="s">
        <v>176</v>
      </c>
      <c r="M8" s="283" t="s">
        <v>176</v>
      </c>
      <c r="N8" s="283" t="s">
        <v>176</v>
      </c>
      <c r="O8" s="283" t="s">
        <v>176</v>
      </c>
      <c r="P8" s="283" t="s">
        <v>176</v>
      </c>
      <c r="Q8" s="283" t="s">
        <v>176</v>
      </c>
    </row>
    <row r="9" spans="1:19" ht="31.5" customHeight="1">
      <c r="A9" s="313">
        <v>1.2</v>
      </c>
      <c r="B9" s="153" t="s">
        <v>181</v>
      </c>
      <c r="C9" s="354"/>
      <c r="D9" s="354"/>
      <c r="E9" s="283" t="s">
        <v>176</v>
      </c>
      <c r="F9" s="283" t="s">
        <v>176</v>
      </c>
      <c r="G9" s="283" t="s">
        <v>176</v>
      </c>
      <c r="H9" s="283" t="s">
        <v>176</v>
      </c>
      <c r="I9" s="283" t="s">
        <v>176</v>
      </c>
      <c r="J9" s="283" t="s">
        <v>176</v>
      </c>
      <c r="K9" s="283" t="s">
        <v>176</v>
      </c>
      <c r="L9" s="283" t="s">
        <v>176</v>
      </c>
      <c r="M9" s="283" t="s">
        <v>176</v>
      </c>
      <c r="N9" s="283" t="s">
        <v>176</v>
      </c>
      <c r="O9" s="283" t="s">
        <v>176</v>
      </c>
      <c r="P9" s="283" t="s">
        <v>176</v>
      </c>
      <c r="Q9" s="283" t="s">
        <v>176</v>
      </c>
    </row>
    <row r="10" spans="1:19" ht="31.5" customHeight="1">
      <c r="A10" s="313">
        <v>1.3</v>
      </c>
      <c r="B10" s="163" t="s">
        <v>231</v>
      </c>
      <c r="C10" s="354"/>
      <c r="D10" s="354"/>
      <c r="E10" s="283" t="s">
        <v>176</v>
      </c>
      <c r="F10" s="283" t="s">
        <v>176</v>
      </c>
      <c r="G10" s="283" t="s">
        <v>176</v>
      </c>
      <c r="H10" s="283" t="s">
        <v>176</v>
      </c>
      <c r="I10" s="283" t="s">
        <v>176</v>
      </c>
      <c r="J10" s="283" t="s">
        <v>176</v>
      </c>
      <c r="K10" s="283" t="s">
        <v>176</v>
      </c>
      <c r="L10" s="283" t="s">
        <v>176</v>
      </c>
      <c r="M10" s="283" t="s">
        <v>176</v>
      </c>
      <c r="N10" s="283" t="s">
        <v>176</v>
      </c>
      <c r="O10" s="283" t="s">
        <v>176</v>
      </c>
      <c r="P10" s="283" t="s">
        <v>176</v>
      </c>
      <c r="Q10" s="283" t="s">
        <v>176</v>
      </c>
    </row>
    <row r="11" spans="1:19" ht="48" customHeight="1">
      <c r="A11" s="313">
        <v>1.4</v>
      </c>
      <c r="B11" s="355" t="s">
        <v>235</v>
      </c>
      <c r="C11" s="283" t="s">
        <v>176</v>
      </c>
      <c r="D11" s="283" t="s">
        <v>176</v>
      </c>
      <c r="E11" s="283" t="s">
        <v>176</v>
      </c>
      <c r="F11" s="283" t="s">
        <v>176</v>
      </c>
      <c r="G11" s="283" t="s">
        <v>176</v>
      </c>
      <c r="H11" s="283" t="s">
        <v>176</v>
      </c>
      <c r="I11" s="283" t="s">
        <v>176</v>
      </c>
      <c r="J11" s="283" t="s">
        <v>176</v>
      </c>
      <c r="K11" s="283" t="s">
        <v>176</v>
      </c>
      <c r="L11" s="283" t="s">
        <v>176</v>
      </c>
      <c r="M11" s="283" t="s">
        <v>176</v>
      </c>
      <c r="N11" s="283" t="s">
        <v>176</v>
      </c>
      <c r="O11" s="283" t="s">
        <v>176</v>
      </c>
      <c r="P11" s="283" t="s">
        <v>176</v>
      </c>
      <c r="Q11" s="283" t="s">
        <v>176</v>
      </c>
    </row>
    <row r="12" spans="1:19" ht="33.75" customHeight="1">
      <c r="A12" s="313">
        <v>2</v>
      </c>
      <c r="B12" s="355" t="s">
        <v>93</v>
      </c>
      <c r="C12" s="283" t="s">
        <v>176</v>
      </c>
      <c r="D12" s="283" t="s">
        <v>176</v>
      </c>
      <c r="E12" s="283" t="s">
        <v>176</v>
      </c>
      <c r="F12" s="283" t="s">
        <v>176</v>
      </c>
      <c r="G12" s="283" t="s">
        <v>176</v>
      </c>
      <c r="H12" s="283" t="s">
        <v>176</v>
      </c>
      <c r="I12" s="283" t="s">
        <v>176</v>
      </c>
      <c r="J12" s="283" t="s">
        <v>176</v>
      </c>
      <c r="K12" s="283" t="s">
        <v>176</v>
      </c>
      <c r="L12" s="283" t="s">
        <v>176</v>
      </c>
      <c r="M12" s="283" t="s">
        <v>176</v>
      </c>
      <c r="N12" s="283" t="s">
        <v>176</v>
      </c>
      <c r="O12" s="283" t="s">
        <v>176</v>
      </c>
      <c r="P12" s="283" t="s">
        <v>176</v>
      </c>
      <c r="Q12" s="283" t="s">
        <v>176</v>
      </c>
    </row>
    <row r="13" spans="1:19" s="167" customFormat="1" ht="34.5" customHeight="1">
      <c r="A13" s="356"/>
      <c r="B13" s="204" t="s">
        <v>71</v>
      </c>
      <c r="C13" s="283" t="s">
        <v>176</v>
      </c>
      <c r="D13" s="283" t="s">
        <v>176</v>
      </c>
      <c r="E13" s="283" t="s">
        <v>176</v>
      </c>
      <c r="F13" s="283" t="s">
        <v>176</v>
      </c>
      <c r="G13" s="283" t="s">
        <v>176</v>
      </c>
      <c r="H13" s="283" t="s">
        <v>176</v>
      </c>
      <c r="I13" s="283" t="s">
        <v>176</v>
      </c>
      <c r="J13" s="283" t="s">
        <v>176</v>
      </c>
      <c r="K13" s="283" t="s">
        <v>176</v>
      </c>
      <c r="L13" s="283" t="s">
        <v>176</v>
      </c>
      <c r="M13" s="283" t="s">
        <v>176</v>
      </c>
      <c r="N13" s="283" t="s">
        <v>176</v>
      </c>
      <c r="O13" s="283" t="s">
        <v>176</v>
      </c>
      <c r="P13" s="283" t="s">
        <v>176</v>
      </c>
      <c r="Q13" s="357">
        <f>ROUND(SUM(Q7:Q12),1)</f>
        <v>22383.599999999999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98"/>
      <c r="M15" s="498"/>
      <c r="N15" s="498"/>
      <c r="O15" s="498"/>
      <c r="P15" s="498"/>
      <c r="Q15" s="262"/>
    </row>
    <row r="16" spans="1:19" s="167" customFormat="1" ht="69" customHeight="1">
      <c r="B16" s="490" t="s">
        <v>186</v>
      </c>
      <c r="C16" s="500"/>
      <c r="D16" s="500"/>
      <c r="E16" s="491"/>
      <c r="F16" s="215"/>
      <c r="I16" s="215"/>
      <c r="J16" s="490" t="s">
        <v>185</v>
      </c>
      <c r="K16" s="491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210</v>
      </c>
      <c r="D17" s="181" t="s">
        <v>210</v>
      </c>
      <c r="E17" s="181" t="s">
        <v>209</v>
      </c>
      <c r="F17" s="273"/>
      <c r="I17" s="239"/>
      <c r="J17" s="220" t="s">
        <v>171</v>
      </c>
      <c r="K17" s="181" t="s">
        <v>184</v>
      </c>
      <c r="L17" s="273"/>
      <c r="M17" s="273"/>
      <c r="N17" s="273"/>
      <c r="O17" s="273"/>
      <c r="P17" s="273"/>
      <c r="Q17" s="239"/>
    </row>
    <row r="18" spans="2:17" s="343" customFormat="1" ht="24" customHeight="1">
      <c r="B18" s="341">
        <v>108600</v>
      </c>
      <c r="C18" s="342">
        <f>ROUND(4*B18*2/1000,1)</f>
        <v>868.8</v>
      </c>
      <c r="D18" s="342">
        <f>ROUND(4*C18*2/1000,1)</f>
        <v>7</v>
      </c>
      <c r="E18" s="340">
        <v>112.6</v>
      </c>
      <c r="F18" s="344"/>
      <c r="I18" s="345"/>
      <c r="J18" s="346">
        <v>108600</v>
      </c>
      <c r="K18" s="340">
        <v>112.6</v>
      </c>
      <c r="L18" s="347"/>
      <c r="M18" s="347"/>
      <c r="N18" s="347"/>
      <c r="O18" s="347"/>
      <c r="P18" s="347"/>
      <c r="Q18" s="345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94" t="e">
        <f>+'Ekamut-caxs'!#REF!</f>
        <v>#REF!</v>
      </c>
      <c r="J20" s="494"/>
      <c r="K20" s="494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92" t="s">
        <v>96</v>
      </c>
      <c r="J21" s="492"/>
      <c r="K21" s="492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94" t="e">
        <f>+'Ekamut-caxs'!#REF!</f>
        <v>#REF!</v>
      </c>
      <c r="J22" s="494"/>
      <c r="K22" s="494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92" t="s">
        <v>96</v>
      </c>
      <c r="J23" s="492"/>
      <c r="K23" s="492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8" zoomScale="85" zoomScaleSheetLayoutView="85" workbookViewId="0">
      <selection activeCell="F61" sqref="F61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5" width="13.42578125" style="360" customWidth="1"/>
    <col min="6" max="6" width="16.28515625" style="360" customWidth="1"/>
    <col min="7" max="7" width="11.42578125" style="360" customWidth="1"/>
    <col min="8" max="8" width="13.28515625" style="360" customWidth="1"/>
    <col min="9" max="10" width="14.855468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0.5703125" style="360" customWidth="1"/>
    <col min="15" max="15" width="11.7109375" style="360" customWidth="1"/>
    <col min="16" max="16384" width="9.140625" style="360"/>
  </cols>
  <sheetData>
    <row r="1" spans="1:15" s="358" customFormat="1" ht="18.75" customHeight="1">
      <c r="A1" s="501" t="s">
        <v>69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</row>
    <row r="2" spans="1:15" s="358" customFormat="1" ht="21.75" customHeight="1">
      <c r="A2" s="502" t="str">
        <f>+'Ekamut-caxs'!A14</f>
        <v xml:space="preserve">«ԴԱՎԹԱՇԵՆԻ ՇԱԽՄԱՏԻ ԴՊՐՈՑ»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</row>
    <row r="3" spans="1:15" s="358" customFormat="1" ht="21" customHeight="1">
      <c r="A3" s="502" t="s">
        <v>97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</row>
    <row r="4" spans="1:15" ht="21" customHeight="1"/>
    <row r="5" spans="1:15" s="363" customFormat="1" ht="19.5" customHeight="1">
      <c r="A5" s="503" t="s">
        <v>117</v>
      </c>
      <c r="B5" s="503" t="s">
        <v>98</v>
      </c>
      <c r="C5" s="504" t="s">
        <v>99</v>
      </c>
      <c r="D5" s="504"/>
      <c r="E5" s="504"/>
      <c r="F5" s="504"/>
      <c r="G5" s="504" t="s">
        <v>100</v>
      </c>
      <c r="H5" s="504"/>
      <c r="I5" s="504"/>
      <c r="J5" s="504"/>
      <c r="K5" s="504" t="s">
        <v>125</v>
      </c>
      <c r="L5" s="504"/>
      <c r="M5" s="504"/>
      <c r="N5" s="504"/>
      <c r="O5" s="504"/>
    </row>
    <row r="6" spans="1:15" s="365" customFormat="1" ht="51" customHeight="1">
      <c r="A6" s="503"/>
      <c r="B6" s="503"/>
      <c r="C6" s="364" t="s">
        <v>221</v>
      </c>
      <c r="D6" s="364" t="s">
        <v>222</v>
      </c>
      <c r="E6" s="364" t="s">
        <v>252</v>
      </c>
      <c r="F6" s="364" t="s">
        <v>253</v>
      </c>
      <c r="G6" s="364" t="s">
        <v>223</v>
      </c>
      <c r="H6" s="364" t="s">
        <v>222</v>
      </c>
      <c r="I6" s="364" t="s">
        <v>254</v>
      </c>
      <c r="J6" s="364" t="s">
        <v>253</v>
      </c>
      <c r="K6" s="364" t="s">
        <v>221</v>
      </c>
      <c r="L6" s="364" t="s">
        <v>252</v>
      </c>
      <c r="M6" s="364" t="s">
        <v>255</v>
      </c>
      <c r="N6" s="361" t="s">
        <v>256</v>
      </c>
      <c r="O6" s="361" t="s">
        <v>257</v>
      </c>
    </row>
    <row r="7" spans="1:15" ht="19.5" customHeight="1">
      <c r="A7" s="366">
        <v>1</v>
      </c>
      <c r="B7" s="367" t="s">
        <v>101</v>
      </c>
      <c r="C7" s="368">
        <v>368</v>
      </c>
      <c r="D7" s="238">
        <v>52882</v>
      </c>
      <c r="E7" s="369">
        <v>461</v>
      </c>
      <c r="F7" s="370">
        <f>IF((E7&lt;10000), E7*143.7, E7*107.1)</f>
        <v>66245.7</v>
      </c>
      <c r="G7" s="368">
        <v>902</v>
      </c>
      <c r="H7" s="238">
        <v>45637</v>
      </c>
      <c r="I7" s="369">
        <f>173.7+495.03</f>
        <v>668.73</v>
      </c>
      <c r="J7" s="370">
        <v>34027</v>
      </c>
      <c r="K7" s="371">
        <v>17</v>
      </c>
      <c r="L7" s="369">
        <v>6</v>
      </c>
      <c r="M7" s="372">
        <f>+L7*200.47</f>
        <v>1202.82</v>
      </c>
      <c r="N7" s="373">
        <f>+L7*7.94904</f>
        <v>47.694240000000001</v>
      </c>
      <c r="O7" s="372">
        <f>+N7+M7</f>
        <v>1250.51424</v>
      </c>
    </row>
    <row r="8" spans="1:15" ht="19.5" customHeight="1">
      <c r="A8" s="366">
        <v>2</v>
      </c>
      <c r="B8" s="367" t="s">
        <v>224</v>
      </c>
      <c r="C8" s="368">
        <v>330</v>
      </c>
      <c r="D8" s="238">
        <v>47421</v>
      </c>
      <c r="E8" s="369">
        <v>315</v>
      </c>
      <c r="F8" s="370">
        <f t="shared" ref="F8:F18" si="0">IF((E8&lt;10000), E8*143.7, E8*107.1)</f>
        <v>45265.5</v>
      </c>
      <c r="G8" s="368">
        <v>844</v>
      </c>
      <c r="H8" s="238">
        <v>42609</v>
      </c>
      <c r="I8" s="369">
        <f>186.52+375.25</f>
        <v>561.77</v>
      </c>
      <c r="J8" s="370">
        <v>28178.26</v>
      </c>
      <c r="K8" s="371">
        <v>16</v>
      </c>
      <c r="L8" s="369">
        <v>6</v>
      </c>
      <c r="M8" s="372">
        <f t="shared" ref="M8:M18" si="1">+L8*200.47</f>
        <v>1202.82</v>
      </c>
      <c r="N8" s="373">
        <f t="shared" ref="N8:N18" si="2">+L8*7.94904</f>
        <v>47.694240000000001</v>
      </c>
      <c r="O8" s="372">
        <f t="shared" ref="O8:O18" si="3">+N8+M8</f>
        <v>1250.51424</v>
      </c>
    </row>
    <row r="9" spans="1:15" ht="19.5" customHeight="1">
      <c r="A9" s="366">
        <v>3</v>
      </c>
      <c r="B9" s="367" t="s">
        <v>102</v>
      </c>
      <c r="C9" s="368">
        <v>339</v>
      </c>
      <c r="D9" s="238">
        <v>48714</v>
      </c>
      <c r="E9" s="369">
        <v>260</v>
      </c>
      <c r="F9" s="370">
        <f t="shared" si="0"/>
        <v>37362</v>
      </c>
      <c r="G9" s="368">
        <v>537</v>
      </c>
      <c r="H9" s="238">
        <v>26790</v>
      </c>
      <c r="I9" s="369">
        <f>193.2+375.23</f>
        <v>568.43000000000006</v>
      </c>
      <c r="J9" s="370">
        <v>28467.64</v>
      </c>
      <c r="K9" s="371">
        <v>24</v>
      </c>
      <c r="L9" s="369">
        <v>7</v>
      </c>
      <c r="M9" s="372">
        <f t="shared" si="1"/>
        <v>1403.29</v>
      </c>
      <c r="N9" s="373">
        <f t="shared" si="2"/>
        <v>55.643280000000004</v>
      </c>
      <c r="O9" s="372">
        <f t="shared" si="3"/>
        <v>1458.93328</v>
      </c>
    </row>
    <row r="10" spans="1:15" ht="19.5" customHeight="1">
      <c r="A10" s="366">
        <v>4</v>
      </c>
      <c r="B10" s="367" t="s">
        <v>103</v>
      </c>
      <c r="C10" s="371">
        <v>0</v>
      </c>
      <c r="D10" s="371">
        <v>0</v>
      </c>
      <c r="E10" s="371">
        <v>0</v>
      </c>
      <c r="F10" s="370">
        <f t="shared" si="0"/>
        <v>0</v>
      </c>
      <c r="G10" s="368">
        <v>533</v>
      </c>
      <c r="H10" s="374">
        <v>26261</v>
      </c>
      <c r="I10" s="369">
        <f>141.39+221.03</f>
        <v>362.41999999999996</v>
      </c>
      <c r="J10" s="370">
        <v>17968.32</v>
      </c>
      <c r="K10" s="371">
        <v>36</v>
      </c>
      <c r="L10" s="369">
        <v>8</v>
      </c>
      <c r="M10" s="372">
        <f t="shared" si="1"/>
        <v>1603.76</v>
      </c>
      <c r="N10" s="373">
        <f t="shared" si="2"/>
        <v>63.592320000000001</v>
      </c>
      <c r="O10" s="372">
        <f t="shared" si="3"/>
        <v>1667.35232</v>
      </c>
    </row>
    <row r="11" spans="1:15" ht="19.5" customHeight="1">
      <c r="A11" s="366">
        <v>5</v>
      </c>
      <c r="B11" s="367" t="s">
        <v>104</v>
      </c>
      <c r="C11" s="371">
        <v>0</v>
      </c>
      <c r="D11" s="371">
        <v>0</v>
      </c>
      <c r="E11" s="371">
        <v>0</v>
      </c>
      <c r="F11" s="370">
        <f t="shared" si="0"/>
        <v>0</v>
      </c>
      <c r="G11" s="368">
        <v>169</v>
      </c>
      <c r="H11" s="374">
        <v>8577</v>
      </c>
      <c r="I11" s="369">
        <f>108.92+151.96</f>
        <v>260.88</v>
      </c>
      <c r="J11" s="370">
        <v>12862.66</v>
      </c>
      <c r="K11" s="371">
        <v>25</v>
      </c>
      <c r="L11" s="369">
        <v>8</v>
      </c>
      <c r="M11" s="372">
        <f t="shared" si="1"/>
        <v>1603.76</v>
      </c>
      <c r="N11" s="373">
        <f t="shared" si="2"/>
        <v>63.592320000000001</v>
      </c>
      <c r="O11" s="372">
        <f t="shared" si="3"/>
        <v>1667.35232</v>
      </c>
    </row>
    <row r="12" spans="1:15" ht="19.5" customHeight="1">
      <c r="A12" s="366">
        <v>6</v>
      </c>
      <c r="B12" s="367" t="s">
        <v>105</v>
      </c>
      <c r="C12" s="371">
        <v>0</v>
      </c>
      <c r="D12" s="371">
        <v>0</v>
      </c>
      <c r="E12" s="371">
        <v>0</v>
      </c>
      <c r="F12" s="370">
        <f t="shared" si="0"/>
        <v>0</v>
      </c>
      <c r="G12" s="368">
        <v>100</v>
      </c>
      <c r="H12" s="374">
        <v>5107</v>
      </c>
      <c r="I12" s="369">
        <f>83.54+25.71</f>
        <v>109.25</v>
      </c>
      <c r="J12" s="370">
        <v>5585.59</v>
      </c>
      <c r="K12" s="371">
        <v>21</v>
      </c>
      <c r="L12" s="369">
        <v>5</v>
      </c>
      <c r="M12" s="372">
        <f t="shared" si="1"/>
        <v>1002.35</v>
      </c>
      <c r="N12" s="373">
        <f t="shared" si="2"/>
        <v>39.745199999999997</v>
      </c>
      <c r="O12" s="372">
        <f t="shared" si="3"/>
        <v>1042.0952</v>
      </c>
    </row>
    <row r="13" spans="1:15" ht="19.5" customHeight="1">
      <c r="A13" s="366">
        <v>7</v>
      </c>
      <c r="B13" s="367" t="s">
        <v>106</v>
      </c>
      <c r="C13" s="371">
        <v>0</v>
      </c>
      <c r="D13" s="371">
        <v>0</v>
      </c>
      <c r="E13" s="371">
        <v>0</v>
      </c>
      <c r="F13" s="370">
        <f t="shared" si="0"/>
        <v>0</v>
      </c>
      <c r="G13" s="368">
        <v>61</v>
      </c>
      <c r="H13" s="374">
        <v>3018</v>
      </c>
      <c r="I13" s="369">
        <f>29.22+53.28</f>
        <v>82.5</v>
      </c>
      <c r="J13" s="370">
        <v>4120</v>
      </c>
      <c r="K13" s="371">
        <v>12</v>
      </c>
      <c r="L13" s="369">
        <v>13</v>
      </c>
      <c r="M13" s="372">
        <f t="shared" si="1"/>
        <v>2606.11</v>
      </c>
      <c r="N13" s="373">
        <f t="shared" si="2"/>
        <v>103.33752</v>
      </c>
      <c r="O13" s="372">
        <f t="shared" si="3"/>
        <v>2709.4475200000002</v>
      </c>
    </row>
    <row r="14" spans="1:15" ht="19.5" customHeight="1">
      <c r="A14" s="366">
        <v>8</v>
      </c>
      <c r="B14" s="375" t="s">
        <v>107</v>
      </c>
      <c r="C14" s="371">
        <v>0</v>
      </c>
      <c r="D14" s="371">
        <v>0</v>
      </c>
      <c r="E14" s="371">
        <v>0</v>
      </c>
      <c r="F14" s="370">
        <f t="shared" si="0"/>
        <v>0</v>
      </c>
      <c r="G14" s="368">
        <v>80</v>
      </c>
      <c r="H14" s="374">
        <v>3994</v>
      </c>
      <c r="I14" s="369">
        <f>36.68+60.61</f>
        <v>97.289999999999992</v>
      </c>
      <c r="J14" s="370">
        <v>4836.2700000000004</v>
      </c>
      <c r="K14" s="371">
        <v>7</v>
      </c>
      <c r="L14" s="369">
        <v>15</v>
      </c>
      <c r="M14" s="372">
        <f t="shared" si="1"/>
        <v>3007.05</v>
      </c>
      <c r="N14" s="373">
        <f t="shared" si="2"/>
        <v>119.23560000000001</v>
      </c>
      <c r="O14" s="372">
        <f t="shared" si="3"/>
        <v>3126.2856000000002</v>
      </c>
    </row>
    <row r="15" spans="1:15" ht="19.5" customHeight="1">
      <c r="A15" s="366">
        <v>9</v>
      </c>
      <c r="B15" s="375" t="s">
        <v>108</v>
      </c>
      <c r="C15" s="371">
        <v>0</v>
      </c>
      <c r="D15" s="371">
        <v>0</v>
      </c>
      <c r="E15" s="371">
        <v>0</v>
      </c>
      <c r="F15" s="370">
        <f t="shared" si="0"/>
        <v>0</v>
      </c>
      <c r="G15" s="368">
        <v>126</v>
      </c>
      <c r="H15" s="374">
        <v>6462</v>
      </c>
      <c r="I15" s="369">
        <f>28.91+98.57</f>
        <v>127.47999999999999</v>
      </c>
      <c r="J15" s="370">
        <v>6528.53</v>
      </c>
      <c r="K15" s="371">
        <v>10</v>
      </c>
      <c r="L15" s="369">
        <v>4</v>
      </c>
      <c r="M15" s="372">
        <f t="shared" si="1"/>
        <v>801.88</v>
      </c>
      <c r="N15" s="373">
        <f t="shared" si="2"/>
        <v>31.79616</v>
      </c>
      <c r="O15" s="372">
        <f t="shared" si="3"/>
        <v>833.67615999999998</v>
      </c>
    </row>
    <row r="16" spans="1:15" ht="19.5" customHeight="1">
      <c r="A16" s="366">
        <v>10</v>
      </c>
      <c r="B16" s="375" t="s">
        <v>109</v>
      </c>
      <c r="C16" s="371">
        <v>0</v>
      </c>
      <c r="D16" s="371">
        <v>0</v>
      </c>
      <c r="E16" s="371">
        <v>0</v>
      </c>
      <c r="F16" s="370">
        <f t="shared" si="0"/>
        <v>0</v>
      </c>
      <c r="G16" s="371">
        <v>151</v>
      </c>
      <c r="H16" s="374">
        <v>7696</v>
      </c>
      <c r="I16" s="440">
        <v>481</v>
      </c>
      <c r="J16" s="441">
        <f>+I16*53.48</f>
        <v>25723.879999999997</v>
      </c>
      <c r="K16" s="371">
        <v>9</v>
      </c>
      <c r="L16" s="440">
        <v>9</v>
      </c>
      <c r="M16" s="372">
        <f t="shared" si="1"/>
        <v>1804.23</v>
      </c>
      <c r="N16" s="373">
        <f t="shared" si="2"/>
        <v>71.541359999999997</v>
      </c>
      <c r="O16" s="372">
        <f t="shared" si="3"/>
        <v>1875.77136</v>
      </c>
    </row>
    <row r="17" spans="1:15" ht="19.5" customHeight="1">
      <c r="A17" s="366">
        <v>11</v>
      </c>
      <c r="B17" s="375" t="s">
        <v>110</v>
      </c>
      <c r="C17" s="371">
        <v>113</v>
      </c>
      <c r="D17" s="374">
        <v>16238</v>
      </c>
      <c r="E17" s="369">
        <f>+C7</f>
        <v>368</v>
      </c>
      <c r="F17" s="370">
        <f t="shared" si="0"/>
        <v>52881.599999999999</v>
      </c>
      <c r="G17" s="371">
        <v>468</v>
      </c>
      <c r="H17" s="374">
        <v>23493</v>
      </c>
      <c r="I17" s="369">
        <v>672</v>
      </c>
      <c r="J17" s="370">
        <f t="shared" ref="J17:J18" si="4">+I17*53.48</f>
        <v>35938.559999999998</v>
      </c>
      <c r="K17" s="369">
        <v>3</v>
      </c>
      <c r="L17" s="369">
        <f>+K7</f>
        <v>17</v>
      </c>
      <c r="M17" s="372">
        <f t="shared" si="1"/>
        <v>3407.99</v>
      </c>
      <c r="N17" s="373">
        <f t="shared" si="2"/>
        <v>135.13368</v>
      </c>
      <c r="O17" s="372">
        <f t="shared" si="3"/>
        <v>3543.1236799999997</v>
      </c>
    </row>
    <row r="18" spans="1:15" ht="19.5" customHeight="1">
      <c r="A18" s="366">
        <v>12</v>
      </c>
      <c r="B18" s="375" t="s">
        <v>111</v>
      </c>
      <c r="C18" s="371">
        <v>347</v>
      </c>
      <c r="D18" s="374">
        <v>49864</v>
      </c>
      <c r="E18" s="369">
        <v>346</v>
      </c>
      <c r="F18" s="370">
        <f t="shared" si="0"/>
        <v>49720.2</v>
      </c>
      <c r="G18" s="371">
        <v>503</v>
      </c>
      <c r="H18" s="374">
        <v>25634</v>
      </c>
      <c r="I18" s="369">
        <v>694</v>
      </c>
      <c r="J18" s="370">
        <f t="shared" si="4"/>
        <v>37115.119999999995</v>
      </c>
      <c r="K18" s="369">
        <v>6</v>
      </c>
      <c r="L18" s="369">
        <v>16</v>
      </c>
      <c r="M18" s="372">
        <f t="shared" si="1"/>
        <v>3207.52</v>
      </c>
      <c r="N18" s="373">
        <f t="shared" si="2"/>
        <v>127.18464</v>
      </c>
      <c r="O18" s="372">
        <f t="shared" si="3"/>
        <v>3334.7046399999999</v>
      </c>
    </row>
    <row r="19" spans="1:15" ht="32.25" customHeight="1">
      <c r="A19" s="376"/>
      <c r="B19" s="362" t="s">
        <v>94</v>
      </c>
      <c r="C19" s="377">
        <f t="shared" ref="C19:K19" si="5">SUM(C7:C18)</f>
        <v>1497</v>
      </c>
      <c r="D19" s="378">
        <f t="shared" si="5"/>
        <v>215119</v>
      </c>
      <c r="E19" s="377">
        <f t="shared" si="5"/>
        <v>1750</v>
      </c>
      <c r="F19" s="378">
        <f>SUM(F7:F18)</f>
        <v>251475</v>
      </c>
      <c r="G19" s="377">
        <f>SUM(G7:G18)</f>
        <v>4474</v>
      </c>
      <c r="H19" s="378">
        <f>SUM(H7:H18)</f>
        <v>225278</v>
      </c>
      <c r="I19" s="377">
        <f>SUM(I7:I18)</f>
        <v>4685.75</v>
      </c>
      <c r="J19" s="378">
        <f>SUM(J7:J18)</f>
        <v>241351.83</v>
      </c>
      <c r="K19" s="377">
        <f t="shared" si="5"/>
        <v>186</v>
      </c>
      <c r="L19" s="377">
        <f>SUM(L7:L18)</f>
        <v>114</v>
      </c>
      <c r="M19" s="378">
        <f>SUM(M7:M18)</f>
        <v>22853.579999999998</v>
      </c>
      <c r="N19" s="379">
        <f>SUM(N7:N18)</f>
        <v>906.19056</v>
      </c>
      <c r="O19" s="378">
        <f>SUM(O7:O18)</f>
        <v>23759.770559999997</v>
      </c>
    </row>
    <row r="20" spans="1:15" ht="21.75" customHeight="1">
      <c r="B20" s="380"/>
      <c r="C20" s="381"/>
      <c r="D20" s="382"/>
      <c r="E20" s="381"/>
      <c r="F20" s="382">
        <f>ROUND(F19/1000,1)</f>
        <v>251.5</v>
      </c>
      <c r="G20" s="381"/>
      <c r="H20" s="382"/>
      <c r="I20" s="381"/>
      <c r="J20" s="382">
        <f>ROUND(J19/1000,1)</f>
        <v>241.4</v>
      </c>
      <c r="K20" s="381"/>
      <c r="L20" s="381"/>
      <c r="M20" s="382">
        <f>ROUND(M19/1000,1)</f>
        <v>22.9</v>
      </c>
      <c r="N20" s="382">
        <f t="shared" ref="N20:O20" si="6">ROUND(N19/1000,1)</f>
        <v>0.9</v>
      </c>
      <c r="O20" s="382">
        <f t="shared" si="6"/>
        <v>23.8</v>
      </c>
    </row>
    <row r="21" spans="1:15" ht="33.75" customHeight="1" thickBot="1">
      <c r="B21" s="506" t="s">
        <v>225</v>
      </c>
      <c r="C21" s="506"/>
      <c r="D21" s="506"/>
      <c r="E21" s="383"/>
      <c r="F21" s="384"/>
      <c r="H21" s="383"/>
      <c r="M21" s="382"/>
    </row>
    <row r="22" spans="1:15" s="358" customFormat="1" ht="34.5" customHeight="1">
      <c r="A22" s="385"/>
      <c r="B22" s="386" t="s">
        <v>129</v>
      </c>
      <c r="C22" s="387" t="s">
        <v>130</v>
      </c>
      <c r="D22" s="387" t="s">
        <v>206</v>
      </c>
      <c r="E22" s="387" t="s">
        <v>206</v>
      </c>
      <c r="F22" s="388" t="s">
        <v>206</v>
      </c>
      <c r="G22" s="387" t="s">
        <v>130</v>
      </c>
      <c r="H22" s="387" t="s">
        <v>206</v>
      </c>
      <c r="I22" s="387" t="s">
        <v>206</v>
      </c>
      <c r="J22" s="389" t="s">
        <v>206</v>
      </c>
      <c r="K22" s="387" t="s">
        <v>130</v>
      </c>
      <c r="L22" s="387" t="s">
        <v>206</v>
      </c>
      <c r="M22" s="390" t="s">
        <v>206</v>
      </c>
      <c r="N22" s="385" t="s">
        <v>206</v>
      </c>
      <c r="O22" s="389" t="s">
        <v>206</v>
      </c>
    </row>
    <row r="23" spans="1:15" ht="23.25" customHeight="1">
      <c r="A23" s="391">
        <v>1</v>
      </c>
      <c r="B23" s="392"/>
      <c r="C23" s="393"/>
      <c r="D23" s="393" t="s">
        <v>206</v>
      </c>
      <c r="E23" s="393" t="s">
        <v>206</v>
      </c>
      <c r="F23" s="394"/>
      <c r="G23" s="395"/>
      <c r="H23" s="393" t="s">
        <v>206</v>
      </c>
      <c r="I23" s="393" t="s">
        <v>206</v>
      </c>
      <c r="J23" s="396"/>
      <c r="K23" s="395"/>
      <c r="L23" s="393" t="s">
        <v>206</v>
      </c>
      <c r="M23" s="397"/>
      <c r="N23" s="398" t="s">
        <v>206</v>
      </c>
      <c r="O23" s="399" t="s">
        <v>206</v>
      </c>
    </row>
    <row r="24" spans="1:15" ht="23.25" customHeight="1">
      <c r="A24" s="391">
        <v>2</v>
      </c>
      <c r="B24" s="392"/>
      <c r="C24" s="393"/>
      <c r="D24" s="393" t="s">
        <v>206</v>
      </c>
      <c r="E24" s="393" t="s">
        <v>206</v>
      </c>
      <c r="F24" s="394"/>
      <c r="G24" s="395"/>
      <c r="H24" s="393" t="s">
        <v>206</v>
      </c>
      <c r="I24" s="393" t="s">
        <v>206</v>
      </c>
      <c r="J24" s="396"/>
      <c r="K24" s="395"/>
      <c r="L24" s="393" t="s">
        <v>206</v>
      </c>
      <c r="M24" s="397"/>
      <c r="N24" s="398" t="s">
        <v>206</v>
      </c>
      <c r="O24" s="399" t="s">
        <v>206</v>
      </c>
    </row>
    <row r="25" spans="1:15" s="365" customFormat="1" ht="23.25" customHeight="1">
      <c r="A25" s="400">
        <v>3</v>
      </c>
      <c r="B25" s="401"/>
      <c r="C25" s="402"/>
      <c r="D25" s="402" t="s">
        <v>206</v>
      </c>
      <c r="E25" s="402" t="s">
        <v>206</v>
      </c>
      <c r="F25" s="403"/>
      <c r="G25" s="404"/>
      <c r="H25" s="402" t="s">
        <v>206</v>
      </c>
      <c r="I25" s="402" t="s">
        <v>206</v>
      </c>
      <c r="J25" s="403"/>
      <c r="K25" s="404"/>
      <c r="L25" s="402" t="s">
        <v>206</v>
      </c>
      <c r="M25" s="405"/>
      <c r="N25" s="406" t="s">
        <v>206</v>
      </c>
      <c r="O25" s="407" t="s">
        <v>206</v>
      </c>
    </row>
    <row r="26" spans="1:15" s="358" customFormat="1" ht="24" customHeight="1">
      <c r="A26" s="408"/>
      <c r="B26" s="409" t="s">
        <v>71</v>
      </c>
      <c r="C26" s="378" t="s">
        <v>206</v>
      </c>
      <c r="D26" s="378" t="s">
        <v>206</v>
      </c>
      <c r="E26" s="378" t="s">
        <v>206</v>
      </c>
      <c r="F26" s="410">
        <f>SUM(F23:F25)</f>
        <v>0</v>
      </c>
      <c r="G26" s="411" t="s">
        <v>206</v>
      </c>
      <c r="H26" s="378" t="s">
        <v>206</v>
      </c>
      <c r="I26" s="378" t="s">
        <v>206</v>
      </c>
      <c r="J26" s="410">
        <f>SUM(J23:J25)</f>
        <v>0</v>
      </c>
      <c r="K26" s="411" t="s">
        <v>206</v>
      </c>
      <c r="L26" s="378" t="s">
        <v>206</v>
      </c>
      <c r="M26" s="412">
        <f>SUM(M23:M25)</f>
        <v>0</v>
      </c>
      <c r="N26" s="408" t="s">
        <v>206</v>
      </c>
      <c r="O26" s="413" t="s">
        <v>206</v>
      </c>
    </row>
    <row r="27" spans="1:15" s="358" customFormat="1" ht="27" customHeight="1" thickBot="1">
      <c r="A27" s="414"/>
      <c r="B27" s="415" t="s">
        <v>226</v>
      </c>
      <c r="C27" s="416"/>
      <c r="D27" s="416" t="s">
        <v>206</v>
      </c>
      <c r="E27" s="416" t="s">
        <v>206</v>
      </c>
      <c r="F27" s="417">
        <f>+F20-F26</f>
        <v>251.5</v>
      </c>
      <c r="G27" s="418" t="s">
        <v>206</v>
      </c>
      <c r="H27" s="416" t="s">
        <v>206</v>
      </c>
      <c r="I27" s="416" t="s">
        <v>206</v>
      </c>
      <c r="J27" s="417">
        <f>J20-J26</f>
        <v>241.4</v>
      </c>
      <c r="K27" s="418" t="s">
        <v>206</v>
      </c>
      <c r="L27" s="416" t="s">
        <v>206</v>
      </c>
      <c r="M27" s="419">
        <f>M20-M26</f>
        <v>22.9</v>
      </c>
      <c r="N27" s="414" t="s">
        <v>206</v>
      </c>
      <c r="O27" s="417">
        <f>+O20-M26</f>
        <v>23.8</v>
      </c>
    </row>
    <row r="28" spans="1:15" s="358" customFormat="1" ht="25.5" customHeight="1" thickBot="1">
      <c r="B28" s="420"/>
      <c r="F28" s="382"/>
      <c r="J28" s="421" t="s">
        <v>131</v>
      </c>
      <c r="K28" s="422"/>
      <c r="L28" s="422"/>
      <c r="M28" s="423">
        <f>+F26+J26+M26</f>
        <v>0</v>
      </c>
    </row>
    <row r="29" spans="1:15" s="358" customFormat="1" ht="20.25" customHeight="1">
      <c r="B29" s="420"/>
      <c r="F29" s="382"/>
      <c r="M29" s="382"/>
    </row>
    <row r="30" spans="1:15" s="380" customFormat="1" ht="25.5" customHeight="1">
      <c r="B30" s="359"/>
      <c r="C30" s="502" t="s">
        <v>2</v>
      </c>
      <c r="D30" s="502"/>
      <c r="E30" s="359"/>
      <c r="F30" s="359"/>
      <c r="G30" s="507"/>
      <c r="H30" s="507"/>
      <c r="I30" s="424"/>
      <c r="J30" s="508"/>
      <c r="K30" s="508"/>
      <c r="M30" s="384"/>
    </row>
    <row r="31" spans="1:15" s="358" customFormat="1">
      <c r="C31" s="425"/>
      <c r="D31" s="425"/>
      <c r="E31" s="426"/>
      <c r="F31" s="426"/>
      <c r="G31" s="509" t="s">
        <v>95</v>
      </c>
      <c r="H31" s="509"/>
      <c r="I31" s="427"/>
      <c r="J31" s="509" t="s">
        <v>112</v>
      </c>
      <c r="K31" s="509"/>
    </row>
    <row r="32" spans="1:15" s="380" customFormat="1" ht="23.25" customHeight="1">
      <c r="B32" s="359"/>
      <c r="C32" s="428" t="s">
        <v>6</v>
      </c>
      <c r="D32" s="428"/>
      <c r="E32" s="359"/>
      <c r="F32" s="359"/>
      <c r="G32" s="508"/>
      <c r="H32" s="508"/>
      <c r="I32" s="429"/>
      <c r="J32" s="508"/>
      <c r="K32" s="508"/>
    </row>
    <row r="33" spans="3:13" s="358" customFormat="1">
      <c r="C33" s="383"/>
      <c r="D33" s="383"/>
      <c r="G33" s="509" t="s">
        <v>95</v>
      </c>
      <c r="H33" s="509"/>
      <c r="I33" s="427"/>
      <c r="J33" s="509" t="s">
        <v>112</v>
      </c>
      <c r="K33" s="509"/>
    </row>
    <row r="34" spans="3:13">
      <c r="F34" s="430" t="s">
        <v>1</v>
      </c>
    </row>
    <row r="35" spans="3:13" ht="16.5" customHeight="1">
      <c r="C35" s="431" t="s">
        <v>113</v>
      </c>
      <c r="D35" s="431"/>
      <c r="E35" s="431" t="s">
        <v>114</v>
      </c>
      <c r="F35" s="431" t="s">
        <v>227</v>
      </c>
      <c r="I35" s="432" t="s">
        <v>115</v>
      </c>
      <c r="J35" s="433" t="s">
        <v>214</v>
      </c>
      <c r="K35" s="433"/>
      <c r="L35" s="433" t="s">
        <v>215</v>
      </c>
      <c r="M35" s="433" t="s">
        <v>216</v>
      </c>
    </row>
    <row r="36" spans="3:13" ht="16.5" customHeight="1">
      <c r="C36" s="431" t="s">
        <v>116</v>
      </c>
      <c r="D36" s="431"/>
      <c r="E36" s="431" t="s">
        <v>114</v>
      </c>
      <c r="F36" s="431" t="s">
        <v>228</v>
      </c>
      <c r="I36" s="505" t="s">
        <v>229</v>
      </c>
      <c r="J36" s="505"/>
      <c r="K36" s="433"/>
      <c r="L36" s="505" t="s">
        <v>258</v>
      </c>
      <c r="M36" s="505"/>
    </row>
    <row r="37" spans="3:13">
      <c r="C37" s="431"/>
      <c r="D37" s="431"/>
      <c r="E37" s="505" t="s">
        <v>230</v>
      </c>
      <c r="F37" s="505"/>
      <c r="I37" s="505"/>
      <c r="J37" s="505"/>
      <c r="K37" s="433"/>
      <c r="L37" s="505"/>
      <c r="M37" s="505"/>
    </row>
    <row r="38" spans="3:13">
      <c r="C38" s="431"/>
      <c r="D38" s="431"/>
      <c r="E38" s="505"/>
      <c r="F38" s="505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4" workbookViewId="0">
      <selection activeCell="F61" sqref="F61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5" customFormat="1" ht="24" customHeight="1">
      <c r="A1" s="485" t="s">
        <v>69</v>
      </c>
      <c r="B1" s="485"/>
      <c r="C1" s="485"/>
      <c r="D1" s="485"/>
    </row>
    <row r="2" spans="1:5" ht="23.25" customHeight="1">
      <c r="A2" s="488" t="str">
        <f>+'Ekamut-caxs'!A14:D14</f>
        <v xml:space="preserve">«ԴԱՎԹԱՇԵՆԻ ՇԱԽՄԱՏԻ ԴՊՐՈՑ» ՀՈԱԿ-ի </v>
      </c>
      <c r="B2" s="488"/>
      <c r="C2" s="488"/>
      <c r="D2" s="488"/>
    </row>
    <row r="3" spans="1:5" ht="28.5" customHeight="1">
      <c r="A3" s="488" t="s">
        <v>246</v>
      </c>
      <c r="B3" s="488"/>
      <c r="C3" s="488"/>
      <c r="D3" s="488"/>
    </row>
    <row r="5" spans="1:5">
      <c r="D5" s="180" t="s">
        <v>128</v>
      </c>
    </row>
    <row r="6" spans="1:5" ht="124.5" customHeight="1">
      <c r="A6" s="274" t="s">
        <v>3</v>
      </c>
      <c r="B6" s="274" t="s">
        <v>98</v>
      </c>
      <c r="C6" s="274" t="s">
        <v>238</v>
      </c>
      <c r="D6" s="274" t="s">
        <v>239</v>
      </c>
    </row>
    <row r="7" spans="1:5">
      <c r="A7" s="274">
        <v>1</v>
      </c>
      <c r="B7" s="274">
        <v>2</v>
      </c>
      <c r="C7" s="274">
        <v>3</v>
      </c>
      <c r="D7" s="274">
        <v>4</v>
      </c>
    </row>
    <row r="8" spans="1:5" ht="24.75" customHeight="1">
      <c r="A8" s="230">
        <v>1</v>
      </c>
      <c r="B8" s="29" t="s">
        <v>263</v>
      </c>
      <c r="C8" s="226">
        <v>17706.400000000001</v>
      </c>
      <c r="D8" s="226"/>
    </row>
    <row r="9" spans="1:5" ht="24.75" customHeight="1">
      <c r="A9" s="230">
        <v>2</v>
      </c>
      <c r="B9" s="29" t="s">
        <v>264</v>
      </c>
      <c r="C9" s="226">
        <v>2015.2</v>
      </c>
      <c r="D9" s="226"/>
    </row>
    <row r="10" spans="1:5" s="280" customFormat="1" ht="25.5" customHeight="1">
      <c r="A10" s="277">
        <v>3</v>
      </c>
      <c r="B10" s="278" t="s">
        <v>190</v>
      </c>
      <c r="C10" s="350">
        <v>2004.7</v>
      </c>
      <c r="D10" s="350"/>
      <c r="E10" s="279"/>
    </row>
    <row r="11" spans="1:5" s="280" customFormat="1" ht="25.5" customHeight="1">
      <c r="A11" s="277">
        <v>4</v>
      </c>
      <c r="B11" s="278" t="s">
        <v>187</v>
      </c>
      <c r="C11" s="350">
        <v>2004.7</v>
      </c>
      <c r="D11" s="350"/>
      <c r="E11" s="279"/>
    </row>
    <row r="12" spans="1:5" s="165" customFormat="1" ht="31.5" customHeight="1">
      <c r="A12" s="209"/>
      <c r="B12" s="275" t="s">
        <v>188</v>
      </c>
      <c r="C12" s="276">
        <f>ROUND(SUM(C8:C11),1)</f>
        <v>23731</v>
      </c>
      <c r="D12" s="276">
        <f>ROUND(SUM(D8:D11),1)</f>
        <v>0</v>
      </c>
    </row>
    <row r="14" spans="1:5" ht="19.5" customHeight="1"/>
    <row r="15" spans="1:5" ht="21.75" customHeight="1">
      <c r="B15" s="510"/>
      <c r="C15" s="510"/>
      <c r="D15" s="510"/>
    </row>
    <row r="18" spans="2:4" ht="25.5" customHeight="1">
      <c r="B18" s="281" t="s">
        <v>189</v>
      </c>
      <c r="D18" s="282" t="e">
        <f>+'Ekamut-caxs'!#REF!</f>
        <v>#REF!</v>
      </c>
    </row>
    <row r="19" spans="2:4" ht="18.75" customHeight="1">
      <c r="B19" s="137" t="s">
        <v>4</v>
      </c>
      <c r="D19" s="323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3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6" workbookViewId="0">
      <selection activeCell="F61" sqref="F61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512" t="s">
        <v>69</v>
      </c>
      <c r="B1" s="512"/>
      <c r="C1" s="512"/>
      <c r="D1" s="512"/>
      <c r="E1" s="512"/>
      <c r="F1" s="512"/>
    </row>
    <row r="2" spans="1:6" ht="29.25" customHeight="1">
      <c r="A2" s="513" t="str">
        <f>'Ekamut-caxs'!A14:D14</f>
        <v xml:space="preserve">«ԴԱՎԹԱՇԵՆԻ ՇԱԽՄԱՏԻ ԴՊՐՈՑ» ՀՈԱԿ-ի </v>
      </c>
      <c r="B2" s="513"/>
      <c r="C2" s="513"/>
      <c r="D2" s="513"/>
      <c r="E2" s="513"/>
      <c r="F2" s="513"/>
    </row>
    <row r="3" spans="1:6" ht="24.75" customHeight="1">
      <c r="A3" s="513" t="s">
        <v>247</v>
      </c>
      <c r="B3" s="513"/>
      <c r="C3" s="513"/>
      <c r="D3" s="513"/>
      <c r="E3" s="513"/>
      <c r="F3" s="513"/>
    </row>
    <row r="5" spans="1:6" ht="15.75" thickBot="1"/>
    <row r="6" spans="1:6" ht="68.25" customHeight="1">
      <c r="A6" s="289" t="s">
        <v>3</v>
      </c>
      <c r="B6" s="290" t="s">
        <v>192</v>
      </c>
      <c r="C6" s="291" t="s">
        <v>193</v>
      </c>
      <c r="D6" s="289" t="s">
        <v>124</v>
      </c>
      <c r="E6" s="290" t="s">
        <v>194</v>
      </c>
      <c r="F6" s="291" t="s">
        <v>195</v>
      </c>
    </row>
    <row r="7" spans="1:6" s="296" customFormat="1" ht="39.75" customHeight="1">
      <c r="A7" s="292">
        <v>1</v>
      </c>
      <c r="B7" s="293"/>
      <c r="C7" s="294">
        <f>SUM(C8:C10)</f>
        <v>14</v>
      </c>
      <c r="D7" s="292">
        <f>SUM(D8:D10)</f>
        <v>252</v>
      </c>
      <c r="E7" s="295">
        <f>SUM(E8:E10)</f>
        <v>0</v>
      </c>
      <c r="F7" s="294">
        <f>SUM(F8:F10)</f>
        <v>4</v>
      </c>
    </row>
    <row r="8" spans="1:6" ht="25.5" customHeight="1">
      <c r="A8" s="297">
        <v>1.1000000000000001</v>
      </c>
      <c r="B8" s="298" t="s">
        <v>267</v>
      </c>
      <c r="C8" s="299">
        <v>14</v>
      </c>
      <c r="D8" s="297">
        <v>252</v>
      </c>
      <c r="E8" s="300">
        <v>0</v>
      </c>
      <c r="F8" s="299">
        <v>4</v>
      </c>
    </row>
    <row r="9" spans="1:6" ht="25.5" customHeight="1">
      <c r="A9" s="297">
        <v>1.2</v>
      </c>
      <c r="B9" s="298"/>
      <c r="C9" s="299"/>
      <c r="D9" s="297"/>
      <c r="E9" s="300"/>
      <c r="F9" s="301"/>
    </row>
    <row r="10" spans="1:6" ht="25.5" customHeight="1">
      <c r="A10" s="297">
        <v>1.3</v>
      </c>
      <c r="B10" s="298"/>
      <c r="C10" s="299"/>
      <c r="D10" s="297"/>
      <c r="E10" s="300"/>
      <c r="F10" s="301"/>
    </row>
    <row r="11" spans="1:6" s="296" customFormat="1" ht="42" customHeight="1">
      <c r="A11" s="292">
        <v>2</v>
      </c>
      <c r="B11" s="293"/>
      <c r="C11" s="294">
        <f>SUM(C12:C14)</f>
        <v>0</v>
      </c>
      <c r="D11" s="292">
        <f>SUM(D12:D14)</f>
        <v>0</v>
      </c>
      <c r="E11" s="295">
        <f>SUM(E12:E14)</f>
        <v>0</v>
      </c>
      <c r="F11" s="294">
        <f>SUM(F12:F14)</f>
        <v>0</v>
      </c>
    </row>
    <row r="12" spans="1:6" ht="21.75" customHeight="1">
      <c r="A12" s="297">
        <v>2.1</v>
      </c>
      <c r="B12" s="298"/>
      <c r="C12" s="299"/>
      <c r="D12" s="297"/>
      <c r="E12" s="300"/>
      <c r="F12" s="301"/>
    </row>
    <row r="13" spans="1:6" ht="21.75" customHeight="1">
      <c r="A13" s="297">
        <v>2.2000000000000002</v>
      </c>
      <c r="B13" s="298"/>
      <c r="C13" s="299"/>
      <c r="D13" s="297"/>
      <c r="E13" s="300"/>
      <c r="F13" s="301"/>
    </row>
    <row r="14" spans="1:6" ht="21.75" customHeight="1">
      <c r="A14" s="297">
        <v>2.2999999999999998</v>
      </c>
      <c r="B14" s="298"/>
      <c r="C14" s="299"/>
      <c r="D14" s="297"/>
      <c r="E14" s="300"/>
      <c r="F14" s="301"/>
    </row>
    <row r="15" spans="1:6" s="296" customFormat="1" ht="37.5" customHeight="1">
      <c r="A15" s="292">
        <v>3</v>
      </c>
      <c r="B15" s="293"/>
      <c r="C15" s="294">
        <f>SUM(C16:C18)</f>
        <v>0</v>
      </c>
      <c r="D15" s="292">
        <f>SUM(D16:D18)</f>
        <v>0</v>
      </c>
      <c r="E15" s="295">
        <f>SUM(E16:E18)</f>
        <v>0</v>
      </c>
      <c r="F15" s="294">
        <f>SUM(F16:F18)</f>
        <v>0</v>
      </c>
    </row>
    <row r="16" spans="1:6" ht="23.25" customHeight="1">
      <c r="A16" s="297">
        <v>3.1</v>
      </c>
      <c r="B16" s="298"/>
      <c r="C16" s="299"/>
      <c r="D16" s="297"/>
      <c r="E16" s="300"/>
      <c r="F16" s="301"/>
    </row>
    <row r="17" spans="1:6" ht="23.25" customHeight="1">
      <c r="A17" s="297">
        <v>3.2</v>
      </c>
      <c r="B17" s="298"/>
      <c r="C17" s="299"/>
      <c r="D17" s="297"/>
      <c r="E17" s="300"/>
      <c r="F17" s="301"/>
    </row>
    <row r="18" spans="1:6" ht="23.25" customHeight="1">
      <c r="A18" s="297">
        <v>3.3</v>
      </c>
      <c r="B18" s="298"/>
      <c r="C18" s="299"/>
      <c r="D18" s="297"/>
      <c r="E18" s="300"/>
      <c r="F18" s="301"/>
    </row>
    <row r="19" spans="1:6" s="296" customFormat="1" ht="37.5" customHeight="1">
      <c r="A19" s="292">
        <v>4</v>
      </c>
      <c r="B19" s="293"/>
      <c r="C19" s="294">
        <f>SUM(C20:C22)</f>
        <v>0</v>
      </c>
      <c r="D19" s="292">
        <f>SUM(D20:D22)</f>
        <v>0</v>
      </c>
      <c r="E19" s="295">
        <f>SUM(E20:E22)</f>
        <v>0</v>
      </c>
      <c r="F19" s="294">
        <f>SUM(F20:F22)</f>
        <v>0</v>
      </c>
    </row>
    <row r="20" spans="1:6" ht="23.25" customHeight="1">
      <c r="A20" s="297">
        <v>4.0999999999999996</v>
      </c>
      <c r="B20" s="298"/>
      <c r="C20" s="299"/>
      <c r="D20" s="297"/>
      <c r="E20" s="300"/>
      <c r="F20" s="301"/>
    </row>
    <row r="21" spans="1:6" ht="23.25" customHeight="1">
      <c r="A21" s="297">
        <v>4.2</v>
      </c>
      <c r="B21" s="298"/>
      <c r="C21" s="299"/>
      <c r="D21" s="297"/>
      <c r="E21" s="300"/>
      <c r="F21" s="301"/>
    </row>
    <row r="22" spans="1:6" ht="23.25" customHeight="1">
      <c r="A22" s="297">
        <v>4.3</v>
      </c>
      <c r="B22" s="298"/>
      <c r="C22" s="299"/>
      <c r="D22" s="297"/>
      <c r="E22" s="300"/>
      <c r="F22" s="301"/>
    </row>
    <row r="23" spans="1:6" s="296" customFormat="1" ht="44.25" customHeight="1" thickBot="1">
      <c r="A23" s="302"/>
      <c r="B23" s="303" t="s">
        <v>71</v>
      </c>
      <c r="C23" s="304">
        <f>C7+C11+C15+C19</f>
        <v>14</v>
      </c>
      <c r="D23" s="302">
        <f>D7+D11+D15+D19</f>
        <v>252</v>
      </c>
      <c r="E23" s="305">
        <f>E7+E11+E15+E19</f>
        <v>0</v>
      </c>
      <c r="F23" s="304">
        <f>F7+F11+F15+F19</f>
        <v>4</v>
      </c>
    </row>
    <row r="24" spans="1:6" ht="20.25" customHeight="1"/>
    <row r="25" spans="1:6" ht="20.25" customHeight="1">
      <c r="B25" s="286" t="s">
        <v>196</v>
      </c>
    </row>
    <row r="26" spans="1:6" ht="20.25" customHeight="1">
      <c r="B26" s="286"/>
    </row>
    <row r="27" spans="1:6" ht="20.25" customHeight="1">
      <c r="B27" s="286"/>
    </row>
    <row r="28" spans="1:6" ht="23.25" customHeight="1">
      <c r="B28" s="164" t="s">
        <v>2</v>
      </c>
      <c r="D28" s="514" t="e">
        <f>+'Ekamut-caxs'!#REF!</f>
        <v>#REF!</v>
      </c>
      <c r="E28" s="514"/>
    </row>
    <row r="29" spans="1:6" ht="11.25" customHeight="1">
      <c r="B29" s="306" t="s">
        <v>4</v>
      </c>
      <c r="D29" s="515" t="s">
        <v>5</v>
      </c>
      <c r="E29" s="515"/>
    </row>
    <row r="30" spans="1:6" ht="24" customHeight="1">
      <c r="B30" s="296" t="s">
        <v>6</v>
      </c>
      <c r="D30" s="514" t="e">
        <f>+'Ekamut-caxs'!#REF!</f>
        <v>#REF!</v>
      </c>
      <c r="E30" s="514"/>
    </row>
    <row r="31" spans="1:6" ht="16.5" customHeight="1">
      <c r="B31" s="288" t="s">
        <v>197</v>
      </c>
      <c r="D31" s="511" t="s">
        <v>5</v>
      </c>
      <c r="E31" s="511"/>
    </row>
    <row r="32" spans="1:6" ht="18">
      <c r="E32" s="307"/>
    </row>
    <row r="33" spans="5:5" ht="15.75" customHeight="1">
      <c r="E33" s="308"/>
    </row>
    <row r="34" spans="5:5" ht="21" customHeight="1">
      <c r="E34" s="307"/>
    </row>
    <row r="35" spans="5:5">
      <c r="E35" s="30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https://mul2.yerevan.am/tasks/1938451/oneclick?token=5e85d9b3e97b5f3c879ff2a738656559</cp:keywords>
  <cp:lastModifiedBy>Lusine Petrosyan</cp:lastModifiedBy>
  <cp:lastPrinted>2024-12-06T10:27:03Z</cp:lastPrinted>
  <dcterms:created xsi:type="dcterms:W3CDTF">1996-10-14T23:33:28Z</dcterms:created>
  <dcterms:modified xsi:type="dcterms:W3CDTF">2024-12-29T16:49:04Z</dcterms:modified>
</cp:coreProperties>
</file>